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7" activeTab="49"/>
  </bookViews>
  <sheets>
    <sheet name="02.01" sheetId="1" r:id="rId1"/>
    <sheet name="09.01" sheetId="2" r:id="rId2"/>
    <sheet name="16.01" sheetId="3" r:id="rId3"/>
    <sheet name="23.01" sheetId="4" r:id="rId4"/>
    <sheet name="30.01" sheetId="5" r:id="rId5"/>
    <sheet name="06.02" sheetId="6" r:id="rId6"/>
    <sheet name="13.02" sheetId="7" r:id="rId7"/>
    <sheet name="20.02" sheetId="8" r:id="rId8"/>
    <sheet name="27.02" sheetId="9" r:id="rId9"/>
    <sheet name="06.03" sheetId="10" r:id="rId10"/>
    <sheet name="13.03" sheetId="11" r:id="rId11"/>
    <sheet name="20.03" sheetId="12" r:id="rId12"/>
    <sheet name="27.03" sheetId="13" r:id="rId13"/>
    <sheet name="03.04" sheetId="14" r:id="rId14"/>
    <sheet name="10.04" sheetId="15" r:id="rId15"/>
    <sheet name="17.04" sheetId="16" r:id="rId16"/>
    <sheet name="24.04" sheetId="17" r:id="rId17"/>
    <sheet name="01.05" sheetId="18" r:id="rId18"/>
    <sheet name="08.05" sheetId="19" r:id="rId19"/>
    <sheet name="22.05" sheetId="20" r:id="rId20"/>
    <sheet name="29.05" sheetId="21" r:id="rId21"/>
    <sheet name="05.06" sheetId="22" r:id="rId22"/>
    <sheet name="12.06" sheetId="23" r:id="rId23"/>
    <sheet name="19.06" sheetId="24" r:id="rId24"/>
    <sheet name="26.06" sheetId="25" r:id="rId25"/>
    <sheet name="03.07" sheetId="26" r:id="rId26"/>
    <sheet name="10.07" sheetId="27" r:id="rId27"/>
    <sheet name="17.07" sheetId="28" r:id="rId28"/>
    <sheet name="31.07" sheetId="29" r:id="rId29"/>
    <sheet name="07.08" sheetId="30" r:id="rId30"/>
    <sheet name="14.08" sheetId="31" r:id="rId31"/>
    <sheet name="21.08" sheetId="32" r:id="rId32"/>
    <sheet name="28.08-MALİ" sheetId="33" r:id="rId33"/>
    <sheet name="04.09" sheetId="34" r:id="rId34"/>
    <sheet name="11.09" sheetId="35" r:id="rId35"/>
    <sheet name="18.09" sheetId="36" r:id="rId36"/>
    <sheet name="25.09" sheetId="37" r:id="rId37"/>
    <sheet name="02.10" sheetId="38" r:id="rId38"/>
    <sheet name="09.10" sheetId="39" r:id="rId39"/>
    <sheet name="16.10" sheetId="40" r:id="rId40"/>
    <sheet name="23.10" sheetId="41" r:id="rId41"/>
    <sheet name="30.10" sheetId="42" r:id="rId42"/>
    <sheet name="06.11" sheetId="43" r:id="rId43"/>
    <sheet name="13.11" sheetId="44" r:id="rId44"/>
    <sheet name="20.11" sheetId="45" r:id="rId45"/>
    <sheet name="27.11" sheetId="46" r:id="rId46"/>
    <sheet name="04.06" sheetId="47" r:id="rId47"/>
    <sheet name="11.12" sheetId="48" r:id="rId48"/>
    <sheet name="18.12" sheetId="49" r:id="rId49"/>
    <sheet name="25.12" sheetId="50" r:id="rId50"/>
  </sheets>
  <calcPr calcId="145621"/>
</workbook>
</file>

<file path=xl/calcChain.xml><?xml version="1.0" encoding="utf-8"?>
<calcChain xmlns="http://schemas.openxmlformats.org/spreadsheetml/2006/main">
  <c r="F21" i="50" l="1"/>
  <c r="H12" i="50" l="1"/>
  <c r="E21" i="50"/>
  <c r="H20" i="50"/>
  <c r="H11" i="50"/>
  <c r="H9" i="50" l="1"/>
  <c r="H19" i="50"/>
  <c r="H15" i="50"/>
  <c r="H6" i="50"/>
  <c r="H7" i="50"/>
  <c r="H8" i="50"/>
  <c r="H10" i="50"/>
  <c r="H13" i="50"/>
  <c r="H14" i="50"/>
  <c r="H16" i="50"/>
  <c r="H17" i="50"/>
  <c r="H18" i="50"/>
  <c r="H5" i="50"/>
  <c r="H21" i="50" l="1"/>
  <c r="F22" i="49"/>
  <c r="H16" i="49" l="1"/>
  <c r="H9" i="49"/>
  <c r="H18" i="49"/>
  <c r="H14" i="49"/>
  <c r="E22" i="49"/>
  <c r="H21" i="49"/>
  <c r="H6" i="49"/>
  <c r="H7" i="49"/>
  <c r="H8" i="49"/>
  <c r="H10" i="49"/>
  <c r="H11" i="49"/>
  <c r="H12" i="49"/>
  <c r="H13" i="49"/>
  <c r="H15" i="49"/>
  <c r="H17" i="49"/>
  <c r="H19" i="49"/>
  <c r="H20" i="49"/>
  <c r="H5" i="49"/>
  <c r="H22" i="49" l="1"/>
  <c r="F18" i="48"/>
  <c r="H7" i="48" l="1"/>
  <c r="H8" i="48"/>
  <c r="H9" i="48"/>
  <c r="E18" i="48"/>
  <c r="H17" i="48"/>
  <c r="H11" i="48"/>
  <c r="H13" i="48"/>
  <c r="H6" i="48"/>
  <c r="H10" i="48"/>
  <c r="H12" i="48"/>
  <c r="H14" i="48"/>
  <c r="H15" i="48"/>
  <c r="H16" i="48"/>
  <c r="H5" i="48"/>
  <c r="H18" i="48" l="1"/>
  <c r="E14" i="47"/>
  <c r="H13" i="47"/>
  <c r="H12" i="47"/>
  <c r="H10" i="47"/>
  <c r="H9" i="47"/>
  <c r="H6" i="47"/>
  <c r="H7" i="47"/>
  <c r="H8" i="47"/>
  <c r="H11" i="47"/>
  <c r="H14" i="47" s="1"/>
  <c r="H5" i="47"/>
  <c r="F12" i="46" l="1"/>
  <c r="H10" i="46" l="1"/>
  <c r="H8" i="46" l="1"/>
  <c r="H9" i="46"/>
  <c r="H6" i="46"/>
  <c r="H7" i="46"/>
  <c r="H11" i="46"/>
  <c r="H5" i="46"/>
  <c r="H12" i="46" l="1"/>
  <c r="E12" i="46"/>
  <c r="F13" i="45"/>
  <c r="E13" i="45" l="1"/>
  <c r="H12" i="45"/>
  <c r="H11" i="45"/>
  <c r="H6" i="45"/>
  <c r="H7" i="45"/>
  <c r="H8" i="45"/>
  <c r="H9" i="45"/>
  <c r="H10" i="45"/>
  <c r="H5" i="45"/>
  <c r="H13" i="45" l="1"/>
  <c r="F16" i="44"/>
  <c r="H10" i="44" l="1"/>
  <c r="E16" i="44"/>
  <c r="H15" i="44"/>
  <c r="H11" i="44"/>
  <c r="H6" i="44"/>
  <c r="H7" i="44"/>
  <c r="H8" i="44"/>
  <c r="H9" i="44"/>
  <c r="H12" i="44"/>
  <c r="H13" i="44"/>
  <c r="H14" i="44"/>
  <c r="H5" i="44"/>
  <c r="H16" i="44" l="1"/>
  <c r="F18" i="43"/>
  <c r="E18" i="43" l="1"/>
  <c r="H17" i="43"/>
  <c r="H16" i="43"/>
  <c r="H6" i="43"/>
  <c r="H7" i="43"/>
  <c r="H8" i="43"/>
  <c r="H9" i="43"/>
  <c r="H10" i="43"/>
  <c r="H11" i="43"/>
  <c r="H12" i="43"/>
  <c r="H13" i="43"/>
  <c r="H14" i="43"/>
  <c r="H15" i="43"/>
  <c r="H5" i="43"/>
  <c r="H18" i="43" l="1"/>
  <c r="F19" i="42"/>
  <c r="E19" i="42" l="1"/>
  <c r="H18" i="42"/>
  <c r="H14" i="42"/>
  <c r="H6" i="42"/>
  <c r="H7" i="42"/>
  <c r="H8" i="42"/>
  <c r="H9" i="42"/>
  <c r="H10" i="42"/>
  <c r="H11" i="42"/>
  <c r="H12" i="42"/>
  <c r="H13" i="42"/>
  <c r="H15" i="42"/>
  <c r="H16" i="42"/>
  <c r="H17" i="42"/>
  <c r="H5" i="42"/>
  <c r="H19" i="42" l="1"/>
  <c r="F20" i="41"/>
  <c r="H11" i="41" l="1"/>
  <c r="H14" i="41"/>
  <c r="E20" i="41"/>
  <c r="H19" i="41"/>
  <c r="H6" i="41"/>
  <c r="H7" i="41"/>
  <c r="H8" i="41"/>
  <c r="H9" i="41"/>
  <c r="H10" i="41"/>
  <c r="H12" i="41"/>
  <c r="H13" i="41"/>
  <c r="H15" i="41"/>
  <c r="H16" i="41"/>
  <c r="H17" i="41"/>
  <c r="H18" i="41"/>
  <c r="H5" i="41"/>
  <c r="H20" i="41" l="1"/>
  <c r="F21" i="40"/>
  <c r="H19" i="40"/>
  <c r="E21" i="40" l="1"/>
  <c r="H20" i="40"/>
  <c r="H18" i="40"/>
  <c r="H15" i="40"/>
  <c r="H13" i="40"/>
  <c r="H10" i="40"/>
  <c r="H6" i="40"/>
  <c r="H7" i="40"/>
  <c r="H8" i="40"/>
  <c r="H9" i="40"/>
  <c r="H11" i="40"/>
  <c r="H12" i="40"/>
  <c r="H14" i="40"/>
  <c r="H16" i="40"/>
  <c r="H17" i="40"/>
  <c r="H5" i="40"/>
  <c r="H21" i="40" l="1"/>
  <c r="F20" i="39"/>
  <c r="H14" i="39" l="1"/>
  <c r="H11" i="39"/>
  <c r="H9" i="39"/>
  <c r="H6" i="39"/>
  <c r="H7" i="39"/>
  <c r="H8" i="39"/>
  <c r="H10" i="39"/>
  <c r="H12" i="39"/>
  <c r="H13" i="39"/>
  <c r="H15" i="39"/>
  <c r="H16" i="39"/>
  <c r="H17" i="39"/>
  <c r="H18" i="39"/>
  <c r="H19" i="39"/>
  <c r="H5" i="39"/>
  <c r="H20" i="39" l="1"/>
  <c r="E20" i="39"/>
  <c r="F19" i="38"/>
  <c r="E19" i="38" l="1"/>
  <c r="H18" i="38"/>
  <c r="H17" i="38"/>
  <c r="H14" i="38"/>
  <c r="H12" i="38"/>
  <c r="H10" i="38"/>
  <c r="H7" i="38"/>
  <c r="H8" i="38"/>
  <c r="H9" i="38"/>
  <c r="H11" i="38"/>
  <c r="H6" i="38"/>
  <c r="H13" i="38"/>
  <c r="H15" i="38"/>
  <c r="H16" i="38"/>
  <c r="H5" i="38"/>
  <c r="H19" i="38" l="1"/>
  <c r="F15" i="37"/>
  <c r="E15" i="37" l="1"/>
  <c r="H14" i="37"/>
  <c r="H7" i="37"/>
  <c r="H8" i="37"/>
  <c r="H9" i="37"/>
  <c r="H10" i="37"/>
  <c r="H11" i="37"/>
  <c r="H12" i="37"/>
  <c r="H13" i="37"/>
  <c r="H6" i="37"/>
  <c r="H5" i="37"/>
  <c r="H15" i="37" l="1"/>
  <c r="F12" i="36"/>
  <c r="E12" i="36" l="1"/>
  <c r="H11" i="36"/>
  <c r="H6" i="36"/>
  <c r="H7" i="36"/>
  <c r="H9" i="36"/>
  <c r="H10" i="36"/>
  <c r="H5" i="36"/>
  <c r="H12" i="36" l="1"/>
  <c r="F15" i="35"/>
  <c r="H13" i="35" l="1"/>
  <c r="H6" i="35"/>
  <c r="H7" i="35"/>
  <c r="H8" i="35"/>
  <c r="H9" i="35"/>
  <c r="H10" i="35"/>
  <c r="H11" i="35"/>
  <c r="H12" i="35"/>
  <c r="H14" i="35"/>
  <c r="H5" i="35"/>
  <c r="H15" i="35" l="1"/>
  <c r="E15" i="35"/>
  <c r="F20" i="34"/>
  <c r="H15" i="34" l="1"/>
  <c r="H16" i="34"/>
  <c r="H17" i="34"/>
  <c r="H18" i="34"/>
  <c r="H12" i="34"/>
  <c r="H6" i="34"/>
  <c r="H7" i="34"/>
  <c r="H8" i="34"/>
  <c r="H9" i="34"/>
  <c r="H10" i="34"/>
  <c r="H11" i="34"/>
  <c r="H13" i="34"/>
  <c r="H14" i="34"/>
  <c r="H19" i="34"/>
  <c r="H5" i="34"/>
  <c r="H20" i="34" l="1"/>
  <c r="E20" i="34"/>
  <c r="F14" i="32" l="1"/>
  <c r="H6" i="32"/>
  <c r="H7" i="32"/>
  <c r="H8" i="32"/>
  <c r="H9" i="32"/>
  <c r="H10" i="32"/>
  <c r="H11" i="32"/>
  <c r="H12" i="32"/>
  <c r="H13" i="32"/>
  <c r="H5" i="32"/>
  <c r="H14" i="32" l="1"/>
  <c r="E9" i="33"/>
  <c r="E14" i="32" l="1"/>
  <c r="H15" i="31" l="1"/>
  <c r="H13" i="31"/>
  <c r="H11" i="31"/>
  <c r="H9" i="31"/>
  <c r="H6" i="31"/>
  <c r="H7" i="31"/>
  <c r="H8" i="31"/>
  <c r="H10" i="31"/>
  <c r="H12" i="31"/>
  <c r="H14" i="31"/>
  <c r="H16" i="31"/>
  <c r="H17" i="31"/>
  <c r="H5" i="31"/>
  <c r="H18" i="31" l="1"/>
  <c r="E18" i="31"/>
  <c r="F19" i="30"/>
  <c r="H15" i="30" l="1"/>
  <c r="H13" i="30"/>
  <c r="H11" i="30"/>
  <c r="H9" i="30"/>
  <c r="H6" i="30"/>
  <c r="H7" i="30"/>
  <c r="H8" i="30"/>
  <c r="H10" i="30"/>
  <c r="H12" i="30"/>
  <c r="H14" i="30"/>
  <c r="H16" i="30"/>
  <c r="H17" i="30"/>
  <c r="H18" i="30"/>
  <c r="H5" i="30"/>
  <c r="H19" i="30" l="1"/>
  <c r="E19" i="30"/>
  <c r="F18" i="29"/>
  <c r="H16" i="29" l="1"/>
  <c r="H13" i="29"/>
  <c r="H11" i="29"/>
  <c r="H10" i="29"/>
  <c r="H9" i="29"/>
  <c r="H6" i="29"/>
  <c r="H7" i="29"/>
  <c r="H8" i="29"/>
  <c r="H12" i="29"/>
  <c r="H14" i="29"/>
  <c r="H15" i="29"/>
  <c r="H17" i="29"/>
  <c r="H5" i="29"/>
  <c r="H18" i="29" l="1"/>
  <c r="E18" i="29"/>
  <c r="F18" i="28"/>
  <c r="E18" i="28" l="1"/>
  <c r="H17" i="28"/>
  <c r="H16" i="28"/>
  <c r="H12" i="28"/>
  <c r="H8" i="28"/>
  <c r="H9" i="28"/>
  <c r="H10" i="28"/>
  <c r="H11" i="28"/>
  <c r="H6" i="28"/>
  <c r="H7" i="28"/>
  <c r="H13" i="28"/>
  <c r="H14" i="28"/>
  <c r="H15" i="28"/>
  <c r="H5" i="28"/>
  <c r="H18" i="28" l="1"/>
  <c r="F14" i="27"/>
  <c r="E14" i="27" l="1"/>
  <c r="H9" i="27"/>
  <c r="H10" i="27"/>
  <c r="H11" i="27"/>
  <c r="H12" i="27"/>
  <c r="H13" i="27"/>
  <c r="H6" i="27"/>
  <c r="H8" i="27"/>
  <c r="H7" i="27"/>
  <c r="H5" i="27"/>
  <c r="H14" i="27" l="1"/>
  <c r="F12" i="26"/>
  <c r="H8" i="26" l="1"/>
  <c r="H9" i="26"/>
  <c r="H6" i="26"/>
  <c r="H7" i="26"/>
  <c r="H10" i="26"/>
  <c r="H11" i="26"/>
  <c r="H5" i="26"/>
  <c r="H12" i="26" l="1"/>
  <c r="E12" i="26"/>
  <c r="F15" i="25"/>
  <c r="E15" i="25" l="1"/>
  <c r="H14" i="25"/>
  <c r="H11" i="25"/>
  <c r="H6" i="25"/>
  <c r="H7" i="25"/>
  <c r="H8" i="25"/>
  <c r="H9" i="25"/>
  <c r="H10" i="25"/>
  <c r="H12" i="25"/>
  <c r="H13" i="25"/>
  <c r="H5" i="25"/>
  <c r="H15" i="25" l="1"/>
  <c r="F16" i="24"/>
  <c r="H10" i="24" l="1"/>
  <c r="E16" i="24" l="1"/>
  <c r="H15" i="24"/>
  <c r="H13" i="24"/>
  <c r="H8" i="24"/>
  <c r="H9" i="24"/>
  <c r="H6" i="24"/>
  <c r="H7" i="24"/>
  <c r="H11" i="24"/>
  <c r="H12" i="24"/>
  <c r="H14" i="24"/>
  <c r="H5" i="24"/>
  <c r="H16" i="24" l="1"/>
  <c r="F16" i="23"/>
  <c r="E16" i="23" l="1"/>
  <c r="H15" i="23"/>
  <c r="H13" i="23"/>
  <c r="H10" i="23"/>
  <c r="H7" i="23"/>
  <c r="H8" i="23"/>
  <c r="H9" i="23"/>
  <c r="H6" i="23"/>
  <c r="H11" i="23"/>
  <c r="H12" i="23"/>
  <c r="H14" i="23"/>
  <c r="H5" i="23"/>
  <c r="H16" i="23" l="1"/>
  <c r="F14" i="22"/>
  <c r="H6" i="22" l="1"/>
  <c r="H7" i="22"/>
  <c r="H8" i="22"/>
  <c r="H9" i="22"/>
  <c r="H10" i="22"/>
  <c r="H11" i="22"/>
  <c r="H12" i="22"/>
  <c r="H13" i="22"/>
  <c r="E14" i="22"/>
  <c r="H5" i="22"/>
  <c r="H14" i="22" l="1"/>
  <c r="F12" i="21"/>
  <c r="H10" i="21" l="1"/>
  <c r="H9" i="21"/>
  <c r="H6" i="21"/>
  <c r="H7" i="21"/>
  <c r="H8" i="21"/>
  <c r="H11" i="21"/>
  <c r="H5" i="21"/>
  <c r="H12" i="21" l="1"/>
  <c r="E12" i="21"/>
  <c r="H7" i="20" l="1"/>
  <c r="H8" i="20"/>
  <c r="H9" i="20"/>
  <c r="H6" i="20"/>
  <c r="H5" i="20"/>
  <c r="E9" i="20" l="1"/>
  <c r="H6" i="19"/>
  <c r="H7" i="19"/>
  <c r="H8" i="19" s="1"/>
  <c r="H5" i="19"/>
  <c r="E8" i="19" l="1"/>
  <c r="G10" i="18"/>
  <c r="G6" i="18"/>
  <c r="G7" i="18"/>
  <c r="G8" i="18"/>
  <c r="G9" i="18"/>
  <c r="G5" i="18"/>
  <c r="F10" i="18"/>
  <c r="E10" i="18" l="1"/>
  <c r="F13" i="17"/>
  <c r="E13" i="17" l="1"/>
  <c r="H12" i="17"/>
  <c r="H11" i="17"/>
  <c r="H6" i="17"/>
  <c r="H7" i="17"/>
  <c r="H8" i="17"/>
  <c r="H9" i="17"/>
  <c r="H10" i="17"/>
  <c r="H5" i="17"/>
  <c r="H13" i="17" l="1"/>
  <c r="F13" i="16"/>
  <c r="E13" i="16" l="1"/>
  <c r="H12" i="16"/>
  <c r="H9" i="16"/>
  <c r="H6" i="16"/>
  <c r="H7" i="16"/>
  <c r="H8" i="16"/>
  <c r="H10" i="16"/>
  <c r="H11" i="16"/>
  <c r="H5" i="16"/>
  <c r="H13" i="16" l="1"/>
  <c r="F13" i="15"/>
  <c r="H6" i="15" l="1"/>
  <c r="H7" i="15"/>
  <c r="H8" i="15"/>
  <c r="H9" i="15"/>
  <c r="H13" i="15" s="1"/>
  <c r="H10" i="15"/>
  <c r="H11" i="15"/>
  <c r="H12" i="15"/>
  <c r="E13" i="15"/>
  <c r="H5" i="15"/>
  <c r="F11" i="14" l="1"/>
  <c r="H9" i="14" l="1"/>
  <c r="H6" i="14"/>
  <c r="H7" i="14"/>
  <c r="H8" i="14"/>
  <c r="H10" i="14"/>
  <c r="H5" i="14"/>
  <c r="H11" i="14" l="1"/>
  <c r="E11" i="14"/>
  <c r="G6" i="13"/>
  <c r="G7" i="13"/>
  <c r="G8" i="13"/>
  <c r="G9" i="13"/>
  <c r="G10" i="13"/>
  <c r="G11" i="13"/>
  <c r="G12" i="13"/>
  <c r="G5" i="13"/>
  <c r="F13" i="13"/>
  <c r="E13" i="13" l="1"/>
  <c r="F12" i="12" l="1"/>
  <c r="E12" i="12" l="1"/>
  <c r="H11" i="12"/>
  <c r="H12" i="12"/>
  <c r="H9" i="12"/>
  <c r="H6" i="12"/>
  <c r="H7" i="12"/>
  <c r="H8" i="12"/>
  <c r="H10" i="12"/>
  <c r="H5" i="12"/>
  <c r="F14" i="11" l="1"/>
  <c r="H11" i="11" l="1"/>
  <c r="E14" i="11"/>
  <c r="H13" i="11"/>
  <c r="H12" i="11"/>
  <c r="H6" i="11"/>
  <c r="H7" i="11"/>
  <c r="H8" i="11"/>
  <c r="H9" i="11"/>
  <c r="H10" i="11"/>
  <c r="H5" i="11"/>
  <c r="H14" i="11" l="1"/>
  <c r="F15" i="10"/>
  <c r="E15" i="10"/>
  <c r="H5" i="10"/>
  <c r="H7" i="10"/>
  <c r="H8" i="10"/>
  <c r="H9" i="10"/>
  <c r="H10" i="10"/>
  <c r="H11" i="10"/>
  <c r="H12" i="10"/>
  <c r="H13" i="10"/>
  <c r="H14" i="10"/>
  <c r="H6" i="10"/>
  <c r="H15" i="10" l="1"/>
  <c r="F16" i="9"/>
  <c r="H14" i="9" l="1"/>
  <c r="H10" i="9"/>
  <c r="H13" i="9" l="1"/>
  <c r="H9" i="9"/>
  <c r="H6" i="9"/>
  <c r="H7" i="9"/>
  <c r="H8" i="9"/>
  <c r="H11" i="9"/>
  <c r="H12" i="9"/>
  <c r="H15" i="9"/>
  <c r="H5" i="9"/>
  <c r="H16" i="9" l="1"/>
  <c r="E16" i="9"/>
  <c r="F16" i="8"/>
  <c r="H14" i="8" l="1"/>
  <c r="E16" i="8"/>
  <c r="H15" i="8"/>
  <c r="H10" i="8"/>
  <c r="H11" i="8"/>
  <c r="H6" i="8"/>
  <c r="H7" i="8"/>
  <c r="H8" i="8"/>
  <c r="H9" i="8"/>
  <c r="H12" i="8"/>
  <c r="H13" i="8"/>
  <c r="H5" i="8"/>
  <c r="H16" i="8" l="1"/>
  <c r="F16" i="7"/>
  <c r="E16" i="7" l="1"/>
  <c r="H15" i="7"/>
  <c r="H10" i="7"/>
  <c r="H6" i="7"/>
  <c r="H7" i="7"/>
  <c r="H8" i="7"/>
  <c r="H9" i="7"/>
  <c r="H11" i="7"/>
  <c r="H12" i="7"/>
  <c r="H13" i="7"/>
  <c r="H14" i="7"/>
  <c r="H5" i="7"/>
  <c r="H16" i="7" l="1"/>
  <c r="F16" i="6"/>
  <c r="E16" i="6" l="1"/>
  <c r="H15" i="6"/>
  <c r="H16" i="6" s="1"/>
  <c r="H13" i="6"/>
  <c r="H10" i="6"/>
  <c r="H6" i="6"/>
  <c r="H7" i="6"/>
  <c r="H8" i="6"/>
  <c r="H9" i="6"/>
  <c r="H11" i="6"/>
  <c r="H12" i="6"/>
  <c r="H14" i="6"/>
  <c r="H5" i="6"/>
  <c r="F13" i="5" l="1"/>
  <c r="H11" i="5" l="1"/>
  <c r="H12" i="5"/>
  <c r="E13" i="5"/>
  <c r="H10" i="5"/>
  <c r="H9" i="5"/>
  <c r="H6" i="5" l="1"/>
  <c r="H7" i="5"/>
  <c r="H8" i="5"/>
  <c r="H5" i="5"/>
  <c r="H13" i="5" l="1"/>
  <c r="F14" i="4"/>
  <c r="H6" i="4" l="1"/>
  <c r="H7" i="4"/>
  <c r="H8" i="4"/>
  <c r="H9" i="4"/>
  <c r="H10" i="4"/>
  <c r="H11" i="4"/>
  <c r="H12" i="4"/>
  <c r="H13" i="4"/>
  <c r="H5" i="4"/>
  <c r="H14" i="4" l="1"/>
  <c r="E14" i="4"/>
  <c r="F16" i="3"/>
  <c r="E16" i="3" l="1"/>
  <c r="H15" i="3"/>
  <c r="H13" i="3"/>
  <c r="H7" i="3"/>
  <c r="H8" i="3"/>
  <c r="H9" i="3"/>
  <c r="H6" i="3"/>
  <c r="H10" i="3"/>
  <c r="H11" i="3"/>
  <c r="H12" i="3"/>
  <c r="H14" i="3"/>
  <c r="H5" i="3"/>
  <c r="H16" i="3" l="1"/>
  <c r="F14" i="2"/>
  <c r="E14" i="2" l="1"/>
  <c r="H13" i="2"/>
  <c r="H6" i="2"/>
  <c r="H7" i="2"/>
  <c r="H8" i="2"/>
  <c r="H9" i="2"/>
  <c r="H10" i="2"/>
  <c r="H11" i="2"/>
  <c r="H12" i="2"/>
  <c r="H5" i="2"/>
  <c r="H14" i="2" l="1"/>
  <c r="F14" i="1"/>
  <c r="H11" i="1" l="1"/>
  <c r="E14" i="1"/>
  <c r="H13" i="1"/>
  <c r="H6" i="1"/>
  <c r="H7" i="1"/>
  <c r="H8" i="1"/>
  <c r="H9" i="1"/>
  <c r="H10" i="1"/>
  <c r="H12" i="1"/>
  <c r="H5" i="1"/>
  <c r="H14" i="1" l="1"/>
</calcChain>
</file>

<file path=xl/sharedStrings.xml><?xml version="1.0" encoding="utf-8"?>
<sst xmlns="http://schemas.openxmlformats.org/spreadsheetml/2006/main" count="1957" uniqueCount="90">
  <si>
    <t>BÖLGE :</t>
  </si>
  <si>
    <t>MERSİN</t>
  </si>
  <si>
    <t>TARİH :</t>
  </si>
  <si>
    <t>ELEMAN :</t>
  </si>
  <si>
    <t>ORHAN BEY</t>
  </si>
  <si>
    <t>S.NO</t>
  </si>
  <si>
    <t>İSİM</t>
  </si>
  <si>
    <t>BÖLGE</t>
  </si>
  <si>
    <t>TARİH</t>
  </si>
  <si>
    <t>TUTAR</t>
  </si>
  <si>
    <t>ALINAN</t>
  </si>
  <si>
    <t>BAKİYE</t>
  </si>
  <si>
    <t>SEKMEN GIDA</t>
  </si>
  <si>
    <t>ERDEMLİ</t>
  </si>
  <si>
    <t>BÜLENT ÖZLEYEN</t>
  </si>
  <si>
    <t>ERCİYES AVM</t>
  </si>
  <si>
    <t>ÖZEKOMAR</t>
  </si>
  <si>
    <t>G.TOPLAM</t>
  </si>
  <si>
    <t>TESLİM EDEN</t>
  </si>
  <si>
    <t>TESLİM ALAN</t>
  </si>
  <si>
    <t>ALİ UĞURLUAY</t>
  </si>
  <si>
    <t>ORHAN ÖZER</t>
  </si>
  <si>
    <t>0001</t>
  </si>
  <si>
    <t>KK</t>
  </si>
  <si>
    <t>0002</t>
  </si>
  <si>
    <t>SEZERLER</t>
  </si>
  <si>
    <t>0003</t>
  </si>
  <si>
    <t>ERDEMLİ UCUZLUK</t>
  </si>
  <si>
    <t>0004</t>
  </si>
  <si>
    <t>0005</t>
  </si>
  <si>
    <t>ÖZ EKOMAR</t>
  </si>
  <si>
    <t>ŞAHİN MARKET</t>
  </si>
  <si>
    <t>0006</t>
  </si>
  <si>
    <t>0007</t>
  </si>
  <si>
    <t>0008</t>
  </si>
  <si>
    <t>0009</t>
  </si>
  <si>
    <t>ORHA ÖZER</t>
  </si>
  <si>
    <t>BOZUK PARA</t>
  </si>
  <si>
    <t>EFT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</si>
  <si>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</si>
  <si>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</si>
  <si>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</si>
  <si>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</si>
  <si>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</si>
  <si>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</si>
  <si>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</si>
  <si>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</si>
  <si>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</si>
  <si>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TOPTAN MARKETİM</t>
  </si>
  <si>
    <t>0019</t>
  </si>
  <si>
    <t>ORHAN ÖZER-BOZUK PARA</t>
  </si>
  <si>
    <t>kk 6683,08</t>
  </si>
  <si>
    <t>0020</t>
  </si>
  <si>
    <t>0021</t>
  </si>
  <si>
    <t>0022</t>
  </si>
  <si>
    <t>0023</t>
  </si>
  <si>
    <t>0024</t>
  </si>
  <si>
    <t>0025</t>
  </si>
  <si>
    <t>0026</t>
  </si>
  <si>
    <t>HAS GIDA</t>
  </si>
  <si>
    <t>0027</t>
  </si>
  <si>
    <t>ENES MERVAN</t>
  </si>
  <si>
    <t>0028</t>
  </si>
  <si>
    <t>0029</t>
  </si>
  <si>
    <t>0030</t>
  </si>
  <si>
    <t>0031</t>
  </si>
  <si>
    <t>ÇOBANOĞLU</t>
  </si>
  <si>
    <t>ORHAN BOZUK PARA</t>
  </si>
  <si>
    <t>0032</t>
  </si>
  <si>
    <t>ERCİYES MARKET</t>
  </si>
  <si>
    <t>0033</t>
  </si>
  <si>
    <t>kk</t>
  </si>
  <si>
    <t>0034</t>
  </si>
  <si>
    <t>0035</t>
  </si>
  <si>
    <t>ÇOBANOĞLU KARDEŞLER</t>
  </si>
  <si>
    <t>18.01.</t>
  </si>
  <si>
    <t>0036</t>
  </si>
  <si>
    <t>0037</t>
  </si>
  <si>
    <t>0038</t>
  </si>
  <si>
    <t>ENES MERVAN ÇOĞAÇ(TOPTAN MARKETİM)</t>
  </si>
  <si>
    <t>0039</t>
  </si>
  <si>
    <t>ÖZ EKOMAR AVM</t>
  </si>
  <si>
    <t>0040</t>
  </si>
  <si>
    <t>0041</t>
  </si>
  <si>
    <t>0042</t>
  </si>
  <si>
    <t>0043</t>
  </si>
  <si>
    <t>ENES TOPTAN</t>
  </si>
  <si>
    <t>21.1.2.2021</t>
  </si>
  <si>
    <t>0044</t>
  </si>
  <si>
    <t>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</si>
</sst>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0" fillId="0" borderId="0" xfId="0" applyFill="1"/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1" xfId="0" applyFont="1" applyFill="1" applyBorder="1"/>
    <xf numFmtId="43" fontId="2" fillId="0" borderId="1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3" fontId="2" fillId="0" borderId="0" xfId="0" applyNumberFormat="1" applyFont="1" applyFill="1" applyBorder="1"/>
    <xf numFmtId="43" fontId="2" fillId="0" borderId="0" xfId="1" applyFont="1" applyFill="1" applyBorder="1"/>
    <xf numFmtId="43" fontId="2" fillId="0" borderId="0" xfId="1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2" fillId="2" borderId="1" xfId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4" fontId="3" fillId="2" borderId="1" xfId="0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3" fillId="2" borderId="1" xfId="1" applyFont="1" applyFill="1" applyBorder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43" fontId="3" fillId="3" borderId="1" xfId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44198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13</v>
      </c>
      <c r="D5" s="12">
        <v>44032</v>
      </c>
      <c r="E5" s="10">
        <v>1559.38</v>
      </c>
      <c r="F5" s="13">
        <v>1559.38</v>
      </c>
      <c r="G5" s="13"/>
      <c r="H5" s="10">
        <f>E5-F5-G5</f>
        <v>0</v>
      </c>
      <c r="I5" s="1"/>
    </row>
    <row r="6" spans="1:9" x14ac:dyDescent="0.25">
      <c r="A6" s="9">
        <v>2</v>
      </c>
      <c r="B6" s="11" t="s">
        <v>12</v>
      </c>
      <c r="C6" s="9" t="s">
        <v>13</v>
      </c>
      <c r="D6" s="12">
        <v>44039</v>
      </c>
      <c r="E6" s="10">
        <v>2059.38</v>
      </c>
      <c r="F6" s="13"/>
      <c r="G6" s="13"/>
      <c r="H6" s="10">
        <f t="shared" ref="H6:H13" si="0">E6-F6-G6</f>
        <v>2059.38</v>
      </c>
      <c r="I6" s="1"/>
    </row>
    <row r="7" spans="1:9" x14ac:dyDescent="0.25">
      <c r="A7" s="9">
        <v>3</v>
      </c>
      <c r="B7" s="11" t="s">
        <v>14</v>
      </c>
      <c r="C7" s="9" t="s">
        <v>1</v>
      </c>
      <c r="D7" s="12">
        <v>43929</v>
      </c>
      <c r="E7" s="10">
        <v>1392.61</v>
      </c>
      <c r="F7" s="13"/>
      <c r="G7" s="13"/>
      <c r="H7" s="10">
        <f t="shared" si="0"/>
        <v>1392.61</v>
      </c>
      <c r="I7" s="1"/>
    </row>
    <row r="8" spans="1:9" x14ac:dyDescent="0.25">
      <c r="A8" s="9">
        <v>4</v>
      </c>
      <c r="B8" s="11" t="s">
        <v>14</v>
      </c>
      <c r="C8" s="9" t="s">
        <v>1</v>
      </c>
      <c r="D8" s="12">
        <v>43951</v>
      </c>
      <c r="E8" s="10">
        <v>1853.5</v>
      </c>
      <c r="F8" s="13"/>
      <c r="G8" s="13"/>
      <c r="H8" s="10">
        <f t="shared" si="0"/>
        <v>1853.5</v>
      </c>
      <c r="I8" s="1"/>
    </row>
    <row r="9" spans="1:9" x14ac:dyDescent="0.25">
      <c r="A9" s="9">
        <v>5</v>
      </c>
      <c r="B9" s="11" t="s">
        <v>15</v>
      </c>
      <c r="C9" s="9" t="s">
        <v>1</v>
      </c>
      <c r="D9" s="12">
        <v>44179</v>
      </c>
      <c r="E9" s="10">
        <v>1680.75</v>
      </c>
      <c r="F9" s="13">
        <v>680.75</v>
      </c>
      <c r="G9" s="13"/>
      <c r="H9" s="10">
        <f t="shared" si="0"/>
        <v>1000</v>
      </c>
      <c r="I9" s="1"/>
    </row>
    <row r="10" spans="1:9" x14ac:dyDescent="0.25">
      <c r="A10" s="9">
        <v>6</v>
      </c>
      <c r="B10" s="11" t="s">
        <v>15</v>
      </c>
      <c r="C10" s="9" t="s">
        <v>1</v>
      </c>
      <c r="D10" s="12">
        <v>44193</v>
      </c>
      <c r="E10" s="10">
        <v>2202.75</v>
      </c>
      <c r="F10" s="13"/>
      <c r="G10" s="13"/>
      <c r="H10" s="10">
        <f t="shared" si="0"/>
        <v>2202.75</v>
      </c>
      <c r="I10" s="1"/>
    </row>
    <row r="11" spans="1:9" x14ac:dyDescent="0.25">
      <c r="A11" s="21"/>
      <c r="B11" s="22" t="s">
        <v>15</v>
      </c>
      <c r="C11" s="21" t="s">
        <v>1</v>
      </c>
      <c r="D11" s="23">
        <v>44207</v>
      </c>
      <c r="E11" s="24">
        <v>1604</v>
      </c>
      <c r="F11" s="25"/>
      <c r="G11" s="25"/>
      <c r="H11" s="24">
        <f t="shared" si="0"/>
        <v>1604</v>
      </c>
      <c r="I11" s="1"/>
    </row>
    <row r="12" spans="1:9" x14ac:dyDescent="0.25">
      <c r="A12" s="9">
        <v>7</v>
      </c>
      <c r="B12" s="11" t="s">
        <v>16</v>
      </c>
      <c r="C12" s="9" t="s">
        <v>1</v>
      </c>
      <c r="D12" s="12">
        <v>44202</v>
      </c>
      <c r="E12" s="10">
        <v>1518.2</v>
      </c>
      <c r="F12" s="13">
        <v>1518.2</v>
      </c>
      <c r="G12" s="13"/>
      <c r="H12" s="10">
        <f t="shared" si="0"/>
        <v>0</v>
      </c>
      <c r="I12" s="1"/>
    </row>
    <row r="13" spans="1:9" x14ac:dyDescent="0.25">
      <c r="A13" s="21"/>
      <c r="B13" s="22" t="s">
        <v>16</v>
      </c>
      <c r="C13" s="21" t="s">
        <v>1</v>
      </c>
      <c r="D13" s="23">
        <v>44209</v>
      </c>
      <c r="E13" s="24">
        <v>1518.2</v>
      </c>
      <c r="F13" s="25"/>
      <c r="G13" s="25"/>
      <c r="H13" s="24">
        <f t="shared" si="0"/>
        <v>1518.2</v>
      </c>
      <c r="I13" s="1"/>
    </row>
    <row r="14" spans="1:9" ht="14.25" customHeight="1" x14ac:dyDescent="0.25">
      <c r="A14" s="9"/>
      <c r="B14" s="14"/>
      <c r="C14" s="9"/>
      <c r="D14" s="14" t="s">
        <v>17</v>
      </c>
      <c r="E14" s="15">
        <f>SUM(E5:E13)</f>
        <v>15388.77</v>
      </c>
      <c r="F14" s="13">
        <f>SUM(F5:F13)</f>
        <v>3758.33</v>
      </c>
      <c r="G14" s="13"/>
      <c r="H14" s="15">
        <f>SUM(H5:H13)</f>
        <v>11630.44</v>
      </c>
      <c r="I14" s="1"/>
    </row>
    <row r="15" spans="1:9" x14ac:dyDescent="0.25">
      <c r="A15" s="16"/>
      <c r="B15" s="17"/>
      <c r="C15" s="16"/>
      <c r="D15" s="17"/>
      <c r="E15" s="18"/>
      <c r="F15" s="19"/>
      <c r="G15" s="19"/>
      <c r="H15" s="18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20"/>
      <c r="G20" s="20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44205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/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13</v>
      </c>
      <c r="D5" s="12">
        <v>44039</v>
      </c>
      <c r="E5" s="10">
        <v>2059.38</v>
      </c>
      <c r="F5" s="13"/>
      <c r="G5" s="13"/>
      <c r="H5" s="10">
        <f>E5-F5-G5</f>
        <v>2059.38</v>
      </c>
      <c r="I5" s="1"/>
    </row>
    <row r="6" spans="1:9" x14ac:dyDescent="0.25">
      <c r="A6" s="21"/>
      <c r="B6" s="22" t="s">
        <v>25</v>
      </c>
      <c r="C6" s="21" t="s">
        <v>13</v>
      </c>
      <c r="D6" s="23">
        <v>44214</v>
      </c>
      <c r="E6" s="24">
        <v>4000</v>
      </c>
      <c r="F6" s="25"/>
      <c r="G6" s="25"/>
      <c r="H6" s="24">
        <f t="shared" ref="H6:H7" si="0">E6-F6-G6</f>
        <v>4000</v>
      </c>
      <c r="I6" s="1"/>
    </row>
    <row r="7" spans="1:9" x14ac:dyDescent="0.25">
      <c r="A7" s="9">
        <v>2</v>
      </c>
      <c r="B7" s="11" t="s">
        <v>14</v>
      </c>
      <c r="C7" s="9" t="s">
        <v>1</v>
      </c>
      <c r="D7" s="12">
        <v>43929</v>
      </c>
      <c r="E7" s="10">
        <v>1392.61</v>
      </c>
      <c r="F7" s="13"/>
      <c r="G7" s="13"/>
      <c r="H7" s="10">
        <f t="shared" si="0"/>
        <v>1392.61</v>
      </c>
      <c r="I7" s="1"/>
    </row>
    <row r="8" spans="1:9" x14ac:dyDescent="0.25">
      <c r="A8" s="9">
        <v>3</v>
      </c>
      <c r="B8" s="11" t="s">
        <v>14</v>
      </c>
      <c r="C8" s="9" t="s">
        <v>1</v>
      </c>
      <c r="D8" s="12">
        <v>43951</v>
      </c>
      <c r="E8" s="10">
        <v>1853.5</v>
      </c>
      <c r="F8" s="13"/>
      <c r="G8" s="13"/>
      <c r="H8" s="10">
        <f t="shared" ref="H8:H13" si="1">E8-F8-G8</f>
        <v>1853.5</v>
      </c>
      <c r="I8" s="1"/>
    </row>
    <row r="9" spans="1:9" x14ac:dyDescent="0.25">
      <c r="A9" s="9">
        <v>4</v>
      </c>
      <c r="B9" s="11" t="s">
        <v>15</v>
      </c>
      <c r="C9" s="9" t="s">
        <v>1</v>
      </c>
      <c r="D9" s="12">
        <v>44179</v>
      </c>
      <c r="E9" s="10">
        <v>1000</v>
      </c>
      <c r="F9" s="13">
        <v>1000</v>
      </c>
      <c r="G9" s="13"/>
      <c r="H9" s="10">
        <f t="shared" si="1"/>
        <v>0</v>
      </c>
      <c r="I9" s="1"/>
    </row>
    <row r="10" spans="1:9" x14ac:dyDescent="0.25">
      <c r="A10" s="9">
        <v>5</v>
      </c>
      <c r="B10" s="11" t="s">
        <v>15</v>
      </c>
      <c r="C10" s="9" t="s">
        <v>1</v>
      </c>
      <c r="D10" s="12">
        <v>44193</v>
      </c>
      <c r="E10" s="10">
        <v>2202.75</v>
      </c>
      <c r="F10" s="13"/>
      <c r="G10" s="13"/>
      <c r="H10" s="10">
        <f t="shared" si="1"/>
        <v>2202.75</v>
      </c>
      <c r="I10" s="1"/>
    </row>
    <row r="11" spans="1:9" x14ac:dyDescent="0.25">
      <c r="A11" s="9">
        <v>6</v>
      </c>
      <c r="B11" s="11" t="s">
        <v>15</v>
      </c>
      <c r="C11" s="9" t="s">
        <v>1</v>
      </c>
      <c r="D11" s="12">
        <v>44207</v>
      </c>
      <c r="E11" s="10">
        <v>1604</v>
      </c>
      <c r="F11" s="13"/>
      <c r="G11" s="13"/>
      <c r="H11" s="10">
        <f t="shared" si="1"/>
        <v>1604</v>
      </c>
      <c r="I11" s="1"/>
    </row>
    <row r="12" spans="1:9" x14ac:dyDescent="0.25">
      <c r="A12" s="9">
        <v>7</v>
      </c>
      <c r="B12" s="11" t="s">
        <v>16</v>
      </c>
      <c r="C12" s="9" t="s">
        <v>1</v>
      </c>
      <c r="D12" s="12">
        <v>44209</v>
      </c>
      <c r="E12" s="10">
        <v>1518.2</v>
      </c>
      <c r="F12" s="13">
        <v>1518.2</v>
      </c>
      <c r="G12" s="13"/>
      <c r="H12" s="10">
        <f t="shared" si="1"/>
        <v>0</v>
      </c>
      <c r="I12" s="1"/>
    </row>
    <row r="13" spans="1:9" x14ac:dyDescent="0.25">
      <c r="A13" s="21"/>
      <c r="B13" s="22" t="s">
        <v>16</v>
      </c>
      <c r="C13" s="21" t="s">
        <v>1</v>
      </c>
      <c r="D13" s="23">
        <v>44216</v>
      </c>
      <c r="E13" s="24">
        <v>1518.2</v>
      </c>
      <c r="F13" s="25"/>
      <c r="G13" s="25"/>
      <c r="H13" s="24">
        <f t="shared" si="1"/>
        <v>1518.2</v>
      </c>
      <c r="I13" s="1"/>
    </row>
    <row r="14" spans="1:9" ht="14.25" customHeight="1" x14ac:dyDescent="0.25">
      <c r="A14" s="9"/>
      <c r="B14" s="14"/>
      <c r="C14" s="9"/>
      <c r="D14" s="14" t="s">
        <v>17</v>
      </c>
      <c r="E14" s="15">
        <f>SUM(E5:E13)</f>
        <v>17148.64</v>
      </c>
      <c r="F14" s="13">
        <f>SUM(F5:F13)</f>
        <v>2518.1999999999998</v>
      </c>
      <c r="G14" s="13"/>
      <c r="H14" s="15">
        <f>SUM(H5:H13)</f>
        <v>14630.44</v>
      </c>
      <c r="I14" s="1"/>
    </row>
    <row r="15" spans="1:9" x14ac:dyDescent="0.25">
      <c r="A15" s="16"/>
      <c r="B15" s="17"/>
      <c r="C15" s="16"/>
      <c r="D15" s="17"/>
      <c r="E15" s="18"/>
      <c r="F15" s="19"/>
      <c r="G15" s="19"/>
      <c r="H15" s="18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20"/>
      <c r="G20" s="20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44212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13</v>
      </c>
      <c r="D5" s="12">
        <v>44039</v>
      </c>
      <c r="E5" s="10">
        <v>2059.38</v>
      </c>
      <c r="F5" s="13"/>
      <c r="G5" s="13"/>
      <c r="H5" s="10">
        <f>E5-F5-G5</f>
        <v>2059.38</v>
      </c>
      <c r="I5" s="1"/>
    </row>
    <row r="6" spans="1:9" ht="15.75" customHeight="1" x14ac:dyDescent="0.25">
      <c r="A6" s="9">
        <v>2</v>
      </c>
      <c r="B6" s="11" t="s">
        <v>25</v>
      </c>
      <c r="C6" s="9" t="s">
        <v>13</v>
      </c>
      <c r="D6" s="12">
        <v>44214</v>
      </c>
      <c r="E6" s="10">
        <v>4000</v>
      </c>
      <c r="F6" s="13">
        <v>4000</v>
      </c>
      <c r="G6" s="13"/>
      <c r="H6" s="10">
        <f t="shared" ref="H6:H15" si="0">E6-F6-G6</f>
        <v>0</v>
      </c>
      <c r="I6" s="1"/>
    </row>
    <row r="7" spans="1:9" ht="15.75" customHeight="1" x14ac:dyDescent="0.25">
      <c r="A7" s="21"/>
      <c r="B7" s="22" t="s">
        <v>25</v>
      </c>
      <c r="C7" s="21" t="s">
        <v>13</v>
      </c>
      <c r="D7" s="23">
        <v>44221</v>
      </c>
      <c r="E7" s="24">
        <v>4000</v>
      </c>
      <c r="F7" s="25"/>
      <c r="G7" s="25"/>
      <c r="H7" s="24">
        <f t="shared" si="0"/>
        <v>4000</v>
      </c>
      <c r="I7" s="1"/>
    </row>
    <row r="8" spans="1:9" ht="15.75" customHeight="1" x14ac:dyDescent="0.25">
      <c r="A8" s="21"/>
      <c r="B8" s="22" t="s">
        <v>27</v>
      </c>
      <c r="C8" s="21" t="s">
        <v>13</v>
      </c>
      <c r="D8" s="23">
        <v>44221</v>
      </c>
      <c r="E8" s="24">
        <v>1002.5</v>
      </c>
      <c r="F8" s="25"/>
      <c r="G8" s="25"/>
      <c r="H8" s="24">
        <f t="shared" si="0"/>
        <v>1002.5</v>
      </c>
      <c r="I8" s="1"/>
    </row>
    <row r="9" spans="1:9" x14ac:dyDescent="0.25">
      <c r="A9" s="9">
        <v>3</v>
      </c>
      <c r="B9" s="11" t="s">
        <v>14</v>
      </c>
      <c r="C9" s="9" t="s">
        <v>1</v>
      </c>
      <c r="D9" s="12">
        <v>43929</v>
      </c>
      <c r="E9" s="10">
        <v>1392.61</v>
      </c>
      <c r="F9" s="13"/>
      <c r="G9" s="13"/>
      <c r="H9" s="10">
        <f t="shared" si="0"/>
        <v>1392.61</v>
      </c>
      <c r="I9" s="1"/>
    </row>
    <row r="10" spans="1:9" x14ac:dyDescent="0.25">
      <c r="A10" s="9">
        <v>4</v>
      </c>
      <c r="B10" s="11" t="s">
        <v>14</v>
      </c>
      <c r="C10" s="9" t="s">
        <v>1</v>
      </c>
      <c r="D10" s="12">
        <v>43951</v>
      </c>
      <c r="E10" s="10">
        <v>1853.5</v>
      </c>
      <c r="F10" s="13"/>
      <c r="G10" s="13"/>
      <c r="H10" s="10">
        <f t="shared" si="0"/>
        <v>1853.5</v>
      </c>
      <c r="I10" s="1"/>
    </row>
    <row r="11" spans="1:9" x14ac:dyDescent="0.25">
      <c r="A11" s="9">
        <v>5</v>
      </c>
      <c r="B11" s="11" t="s">
        <v>15</v>
      </c>
      <c r="C11" s="9" t="s">
        <v>1</v>
      </c>
      <c r="D11" s="12">
        <v>44193</v>
      </c>
      <c r="E11" s="10">
        <v>2202.75</v>
      </c>
      <c r="F11" s="13">
        <v>800</v>
      </c>
      <c r="G11" s="13"/>
      <c r="H11" s="10">
        <f t="shared" si="0"/>
        <v>1402.75</v>
      </c>
      <c r="I11" s="1"/>
    </row>
    <row r="12" spans="1:9" x14ac:dyDescent="0.25">
      <c r="A12" s="9">
        <v>6</v>
      </c>
      <c r="B12" s="11" t="s">
        <v>15</v>
      </c>
      <c r="C12" s="9" t="s">
        <v>1</v>
      </c>
      <c r="D12" s="12">
        <v>44207</v>
      </c>
      <c r="E12" s="10">
        <v>1604</v>
      </c>
      <c r="F12" s="13"/>
      <c r="G12" s="13"/>
      <c r="H12" s="10">
        <f t="shared" si="0"/>
        <v>1604</v>
      </c>
      <c r="I12" s="1"/>
    </row>
    <row r="13" spans="1:9" x14ac:dyDescent="0.25">
      <c r="A13" s="21"/>
      <c r="B13" s="22" t="s">
        <v>15</v>
      </c>
      <c r="C13" s="21" t="s">
        <v>1</v>
      </c>
      <c r="D13" s="23">
        <v>44221</v>
      </c>
      <c r="E13" s="24">
        <v>3107.4</v>
      </c>
      <c r="F13" s="25"/>
      <c r="G13" s="25"/>
      <c r="H13" s="24">
        <f t="shared" si="0"/>
        <v>3107.4</v>
      </c>
      <c r="I13" s="1"/>
    </row>
    <row r="14" spans="1:9" x14ac:dyDescent="0.25">
      <c r="A14" s="9">
        <v>7</v>
      </c>
      <c r="B14" s="11" t="s">
        <v>16</v>
      </c>
      <c r="C14" s="9" t="s">
        <v>1</v>
      </c>
      <c r="D14" s="12">
        <v>44216</v>
      </c>
      <c r="E14" s="10">
        <v>1518.2</v>
      </c>
      <c r="F14" s="13">
        <v>1518.2</v>
      </c>
      <c r="G14" s="13"/>
      <c r="H14" s="10">
        <f t="shared" si="0"/>
        <v>0</v>
      </c>
      <c r="I14" s="1"/>
    </row>
    <row r="15" spans="1:9" x14ac:dyDescent="0.25">
      <c r="A15" s="21"/>
      <c r="B15" s="22" t="s">
        <v>16</v>
      </c>
      <c r="C15" s="21" t="s">
        <v>1</v>
      </c>
      <c r="D15" s="23">
        <v>44223</v>
      </c>
      <c r="E15" s="24">
        <v>1518.2</v>
      </c>
      <c r="F15" s="25"/>
      <c r="G15" s="25"/>
      <c r="H15" s="24">
        <f t="shared" si="0"/>
        <v>1518.2</v>
      </c>
      <c r="I15" s="1"/>
    </row>
    <row r="16" spans="1:9" ht="14.25" customHeight="1" x14ac:dyDescent="0.25">
      <c r="A16" s="9"/>
      <c r="B16" s="14"/>
      <c r="C16" s="9"/>
      <c r="D16" s="14" t="s">
        <v>17</v>
      </c>
      <c r="E16" s="15">
        <f>SUM(E5:E15)</f>
        <v>24258.540000000005</v>
      </c>
      <c r="F16" s="13">
        <f>SUM(F5:F15)</f>
        <v>6318.2</v>
      </c>
      <c r="G16" s="13"/>
      <c r="H16" s="15">
        <f>SUM(H5:H15)</f>
        <v>17940.34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20"/>
      <c r="G22" s="20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H20" sqref="H20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44219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13</v>
      </c>
      <c r="D5" s="12">
        <v>44039</v>
      </c>
      <c r="E5" s="10">
        <v>2059.38</v>
      </c>
      <c r="F5" s="13">
        <v>2059.38</v>
      </c>
      <c r="G5" s="13"/>
      <c r="H5" s="10">
        <f>E5-F5-G5</f>
        <v>0</v>
      </c>
      <c r="I5" s="1"/>
    </row>
    <row r="6" spans="1:9" ht="15.75" customHeight="1" x14ac:dyDescent="0.25">
      <c r="A6" s="9">
        <v>2</v>
      </c>
      <c r="B6" s="11" t="s">
        <v>25</v>
      </c>
      <c r="C6" s="9" t="s">
        <v>13</v>
      </c>
      <c r="D6" s="12">
        <v>44221</v>
      </c>
      <c r="E6" s="10">
        <v>4000</v>
      </c>
      <c r="F6" s="13">
        <v>4000</v>
      </c>
      <c r="G6" s="13"/>
      <c r="H6" s="10">
        <f t="shared" ref="H6:H13" si="0">E6-F6-G6</f>
        <v>0</v>
      </c>
      <c r="I6" s="1"/>
    </row>
    <row r="7" spans="1:9" ht="15.75" customHeight="1" x14ac:dyDescent="0.25">
      <c r="A7" s="9">
        <v>3</v>
      </c>
      <c r="B7" s="11" t="s">
        <v>27</v>
      </c>
      <c r="C7" s="9" t="s">
        <v>13</v>
      </c>
      <c r="D7" s="12">
        <v>44221</v>
      </c>
      <c r="E7" s="10">
        <v>1002.5</v>
      </c>
      <c r="F7" s="13">
        <v>1002.5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14</v>
      </c>
      <c r="C8" s="9" t="s">
        <v>1</v>
      </c>
      <c r="D8" s="12">
        <v>43929</v>
      </c>
      <c r="E8" s="10">
        <v>1392.61</v>
      </c>
      <c r="F8" s="13"/>
      <c r="G8" s="13"/>
      <c r="H8" s="10">
        <f t="shared" si="0"/>
        <v>1392.61</v>
      </c>
      <c r="I8" s="1"/>
    </row>
    <row r="9" spans="1:9" x14ac:dyDescent="0.25">
      <c r="A9" s="9">
        <v>5</v>
      </c>
      <c r="B9" s="11" t="s">
        <v>14</v>
      </c>
      <c r="C9" s="9" t="s">
        <v>1</v>
      </c>
      <c r="D9" s="12">
        <v>43951</v>
      </c>
      <c r="E9" s="10">
        <v>1853.5</v>
      </c>
      <c r="F9" s="13"/>
      <c r="G9" s="13"/>
      <c r="H9" s="10">
        <f t="shared" si="0"/>
        <v>1853.5</v>
      </c>
      <c r="I9" s="1"/>
    </row>
    <row r="10" spans="1:9" x14ac:dyDescent="0.25">
      <c r="A10" s="9">
        <v>6</v>
      </c>
      <c r="B10" s="11" t="s">
        <v>15</v>
      </c>
      <c r="C10" s="9" t="s">
        <v>1</v>
      </c>
      <c r="D10" s="12">
        <v>44193</v>
      </c>
      <c r="E10" s="10">
        <v>1402.75</v>
      </c>
      <c r="F10" s="13">
        <v>1402.75</v>
      </c>
      <c r="G10" s="13"/>
      <c r="H10" s="10">
        <f t="shared" si="0"/>
        <v>0</v>
      </c>
      <c r="I10" s="1"/>
    </row>
    <row r="11" spans="1:9" x14ac:dyDescent="0.25">
      <c r="A11" s="9">
        <v>7</v>
      </c>
      <c r="B11" s="11" t="s">
        <v>15</v>
      </c>
      <c r="C11" s="9" t="s">
        <v>1</v>
      </c>
      <c r="D11" s="12">
        <v>44207</v>
      </c>
      <c r="E11" s="10">
        <v>1604</v>
      </c>
      <c r="F11" s="13"/>
      <c r="G11" s="13"/>
      <c r="H11" s="10">
        <f t="shared" si="0"/>
        <v>1604</v>
      </c>
      <c r="I11" s="1"/>
    </row>
    <row r="12" spans="1:9" x14ac:dyDescent="0.25">
      <c r="A12" s="9">
        <v>8</v>
      </c>
      <c r="B12" s="11" t="s">
        <v>15</v>
      </c>
      <c r="C12" s="9" t="s">
        <v>1</v>
      </c>
      <c r="D12" s="12">
        <v>44221</v>
      </c>
      <c r="E12" s="10">
        <v>3107.4</v>
      </c>
      <c r="F12" s="13"/>
      <c r="G12" s="13"/>
      <c r="H12" s="10">
        <f t="shared" si="0"/>
        <v>3107.4</v>
      </c>
      <c r="I12" s="1"/>
    </row>
    <row r="13" spans="1:9" x14ac:dyDescent="0.25">
      <c r="A13" s="9">
        <v>9</v>
      </c>
      <c r="B13" s="11" t="s">
        <v>16</v>
      </c>
      <c r="C13" s="9" t="s">
        <v>1</v>
      </c>
      <c r="D13" s="12">
        <v>44223</v>
      </c>
      <c r="E13" s="10">
        <v>1518.2</v>
      </c>
      <c r="F13" s="13">
        <v>1518.2</v>
      </c>
      <c r="G13" s="13"/>
      <c r="H13" s="10">
        <f t="shared" si="0"/>
        <v>0</v>
      </c>
      <c r="I13" s="1"/>
    </row>
    <row r="14" spans="1:9" ht="14.25" customHeight="1" x14ac:dyDescent="0.25">
      <c r="A14" s="9"/>
      <c r="B14" s="14"/>
      <c r="C14" s="9"/>
      <c r="D14" s="14" t="s">
        <v>17</v>
      </c>
      <c r="E14" s="15">
        <f>SUM(E5:E13)</f>
        <v>17940.34</v>
      </c>
      <c r="F14" s="13">
        <f>SUM(F5:F13)</f>
        <v>9982.8300000000017</v>
      </c>
      <c r="G14" s="13"/>
      <c r="H14" s="15">
        <f>SUM(H5:H13)</f>
        <v>7957.51</v>
      </c>
      <c r="I14" s="1"/>
    </row>
    <row r="15" spans="1:9" x14ac:dyDescent="0.25">
      <c r="A15" s="16"/>
      <c r="B15" s="17"/>
      <c r="C15" s="16"/>
      <c r="D15" s="17"/>
      <c r="E15" s="18"/>
      <c r="F15" s="19"/>
      <c r="G15" s="19"/>
      <c r="H15" s="18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20"/>
      <c r="G20" s="20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44226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2" si="0">E6-F6-G6</f>
        <v>1853.5</v>
      </c>
      <c r="I6" s="1"/>
    </row>
    <row r="7" spans="1:9" x14ac:dyDescent="0.25">
      <c r="A7" s="9">
        <v>3</v>
      </c>
      <c r="B7" s="11" t="s">
        <v>15</v>
      </c>
      <c r="C7" s="9" t="s">
        <v>1</v>
      </c>
      <c r="D7" s="12">
        <v>44207</v>
      </c>
      <c r="E7" s="10">
        <v>1604</v>
      </c>
      <c r="F7" s="13">
        <v>604</v>
      </c>
      <c r="G7" s="13"/>
      <c r="H7" s="10">
        <f t="shared" si="0"/>
        <v>1000</v>
      </c>
      <c r="I7" s="1"/>
    </row>
    <row r="8" spans="1:9" x14ac:dyDescent="0.25">
      <c r="A8" s="9">
        <v>4</v>
      </c>
      <c r="B8" s="11" t="s">
        <v>15</v>
      </c>
      <c r="C8" s="9" t="s">
        <v>1</v>
      </c>
      <c r="D8" s="12">
        <v>44221</v>
      </c>
      <c r="E8" s="10">
        <v>3107.4</v>
      </c>
      <c r="F8" s="13"/>
      <c r="G8" s="13"/>
      <c r="H8" s="10">
        <f t="shared" si="0"/>
        <v>3107.4</v>
      </c>
      <c r="I8" s="1"/>
    </row>
    <row r="9" spans="1:9" x14ac:dyDescent="0.25">
      <c r="A9" s="21">
        <v>5</v>
      </c>
      <c r="B9" s="22" t="s">
        <v>30</v>
      </c>
      <c r="C9" s="21" t="s">
        <v>1</v>
      </c>
      <c r="D9" s="23">
        <v>44237</v>
      </c>
      <c r="E9" s="24">
        <v>1518.2</v>
      </c>
      <c r="F9" s="25"/>
      <c r="G9" s="25"/>
      <c r="H9" s="24">
        <f t="shared" si="0"/>
        <v>1518.2</v>
      </c>
      <c r="I9" s="1"/>
    </row>
    <row r="10" spans="1:9" x14ac:dyDescent="0.25">
      <c r="A10" s="21">
        <v>6</v>
      </c>
      <c r="B10" s="22" t="s">
        <v>25</v>
      </c>
      <c r="C10" s="21" t="s">
        <v>13</v>
      </c>
      <c r="D10" s="23">
        <v>44235</v>
      </c>
      <c r="E10" s="24">
        <v>4000</v>
      </c>
      <c r="F10" s="25"/>
      <c r="G10" s="25"/>
      <c r="H10" s="24">
        <f t="shared" si="0"/>
        <v>4000</v>
      </c>
      <c r="I10" s="1"/>
    </row>
    <row r="11" spans="1:9" x14ac:dyDescent="0.25">
      <c r="A11" s="21">
        <v>7</v>
      </c>
      <c r="B11" s="22" t="s">
        <v>25</v>
      </c>
      <c r="C11" s="21" t="s">
        <v>13</v>
      </c>
      <c r="D11" s="23">
        <v>44238</v>
      </c>
      <c r="E11" s="24">
        <v>4000</v>
      </c>
      <c r="F11" s="25"/>
      <c r="G11" s="25"/>
      <c r="H11" s="24">
        <f t="shared" si="0"/>
        <v>4000</v>
      </c>
      <c r="I11" s="1"/>
    </row>
    <row r="12" spans="1:9" x14ac:dyDescent="0.25">
      <c r="A12" s="21">
        <v>8</v>
      </c>
      <c r="B12" s="22" t="s">
        <v>31</v>
      </c>
      <c r="C12" s="21" t="s">
        <v>13</v>
      </c>
      <c r="D12" s="23">
        <v>44235</v>
      </c>
      <c r="E12" s="24">
        <v>600</v>
      </c>
      <c r="F12" s="25"/>
      <c r="G12" s="25"/>
      <c r="H12" s="24">
        <f t="shared" si="0"/>
        <v>600</v>
      </c>
      <c r="I12" s="1"/>
    </row>
    <row r="13" spans="1:9" ht="14.25" customHeight="1" x14ac:dyDescent="0.25">
      <c r="A13" s="9"/>
      <c r="B13" s="14"/>
      <c r="C13" s="9"/>
      <c r="D13" s="14" t="s">
        <v>17</v>
      </c>
      <c r="E13" s="15">
        <f>SUM(E5:E10)</f>
        <v>13475.710000000001</v>
      </c>
      <c r="F13" s="13">
        <f>SUM(F7:F12)</f>
        <v>604</v>
      </c>
      <c r="G13" s="13"/>
      <c r="H13" s="15">
        <f>SUM(H5:H10)</f>
        <v>12871.710000000001</v>
      </c>
      <c r="I13" s="1"/>
    </row>
    <row r="14" spans="1:9" x14ac:dyDescent="0.25">
      <c r="A14" s="16"/>
      <c r="B14" s="17"/>
      <c r="C14" s="16"/>
      <c r="D14" s="17"/>
      <c r="E14" s="18"/>
      <c r="F14" s="19"/>
      <c r="G14" s="19"/>
      <c r="H14" s="18"/>
      <c r="I14" s="1"/>
    </row>
    <row r="15" spans="1:9" x14ac:dyDescent="0.25">
      <c r="A15" s="1"/>
      <c r="B15" s="1" t="s">
        <v>18</v>
      </c>
      <c r="C15" s="1"/>
      <c r="D15" s="1"/>
      <c r="E15" s="1" t="s">
        <v>19</v>
      </c>
      <c r="F15" s="5"/>
      <c r="G15" s="5"/>
      <c r="H15" s="1"/>
      <c r="I15" s="1"/>
    </row>
    <row r="16" spans="1:9" x14ac:dyDescent="0.25">
      <c r="A16" s="1"/>
      <c r="B16" s="1" t="s">
        <v>20</v>
      </c>
      <c r="C16" s="1"/>
      <c r="D16" s="1"/>
      <c r="E16" s="1" t="s">
        <v>21</v>
      </c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20"/>
      <c r="G19" s="20"/>
      <c r="H19" s="1"/>
      <c r="I19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44233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5" si="0">E6-F6-G6</f>
        <v>1853.5</v>
      </c>
      <c r="I6" s="1"/>
    </row>
    <row r="7" spans="1:9" x14ac:dyDescent="0.25">
      <c r="A7" s="9">
        <v>3</v>
      </c>
      <c r="B7" s="11" t="s">
        <v>15</v>
      </c>
      <c r="C7" s="9" t="s">
        <v>1</v>
      </c>
      <c r="D7" s="12">
        <v>44207</v>
      </c>
      <c r="E7" s="10">
        <v>1000</v>
      </c>
      <c r="F7" s="13"/>
      <c r="G7" s="13"/>
      <c r="H7" s="10">
        <f t="shared" si="0"/>
        <v>1000</v>
      </c>
      <c r="I7" s="1"/>
    </row>
    <row r="8" spans="1:9" x14ac:dyDescent="0.25">
      <c r="A8" s="9">
        <v>4</v>
      </c>
      <c r="B8" s="11" t="s">
        <v>15</v>
      </c>
      <c r="C8" s="9" t="s">
        <v>1</v>
      </c>
      <c r="D8" s="12">
        <v>44221</v>
      </c>
      <c r="E8" s="10">
        <v>3107.4</v>
      </c>
      <c r="F8" s="13"/>
      <c r="G8" s="13"/>
      <c r="H8" s="10">
        <f t="shared" si="0"/>
        <v>3107.4</v>
      </c>
      <c r="I8" s="1"/>
    </row>
    <row r="9" spans="1:9" x14ac:dyDescent="0.25">
      <c r="A9" s="9">
        <v>5</v>
      </c>
      <c r="B9" s="11" t="s">
        <v>30</v>
      </c>
      <c r="C9" s="9" t="s">
        <v>1</v>
      </c>
      <c r="D9" s="12">
        <v>44237</v>
      </c>
      <c r="E9" s="10">
        <v>1518.2</v>
      </c>
      <c r="F9" s="13">
        <v>1518.2</v>
      </c>
      <c r="G9" s="13"/>
      <c r="H9" s="10">
        <f t="shared" si="0"/>
        <v>0</v>
      </c>
      <c r="I9" s="1"/>
    </row>
    <row r="10" spans="1:9" x14ac:dyDescent="0.25">
      <c r="A10" s="21"/>
      <c r="B10" s="22" t="s">
        <v>30</v>
      </c>
      <c r="C10" s="21" t="s">
        <v>1</v>
      </c>
      <c r="D10" s="23">
        <v>44244</v>
      </c>
      <c r="E10" s="24">
        <v>1436.89</v>
      </c>
      <c r="F10" s="25"/>
      <c r="G10" s="25"/>
      <c r="H10" s="24">
        <f t="shared" si="0"/>
        <v>1436.89</v>
      </c>
      <c r="I10" s="1"/>
    </row>
    <row r="11" spans="1:9" x14ac:dyDescent="0.25">
      <c r="A11" s="9">
        <v>6</v>
      </c>
      <c r="B11" s="11" t="s">
        <v>25</v>
      </c>
      <c r="C11" s="9" t="s">
        <v>13</v>
      </c>
      <c r="D11" s="12">
        <v>44235</v>
      </c>
      <c r="E11" s="10">
        <v>4000</v>
      </c>
      <c r="F11" s="13">
        <v>4000</v>
      </c>
      <c r="G11" s="13"/>
      <c r="H11" s="10">
        <f t="shared" si="0"/>
        <v>0</v>
      </c>
      <c r="I11" s="1"/>
    </row>
    <row r="12" spans="1:9" x14ac:dyDescent="0.25">
      <c r="A12" s="9">
        <v>7</v>
      </c>
      <c r="B12" s="11" t="s">
        <v>25</v>
      </c>
      <c r="C12" s="9" t="s">
        <v>13</v>
      </c>
      <c r="D12" s="12">
        <v>44238</v>
      </c>
      <c r="E12" s="10">
        <v>4000</v>
      </c>
      <c r="F12" s="13"/>
      <c r="G12" s="13"/>
      <c r="H12" s="10">
        <f t="shared" si="0"/>
        <v>4000</v>
      </c>
      <c r="I12" s="1"/>
    </row>
    <row r="13" spans="1:9" x14ac:dyDescent="0.25">
      <c r="A13" s="21"/>
      <c r="B13" s="22" t="s">
        <v>25</v>
      </c>
      <c r="C13" s="21" t="s">
        <v>13</v>
      </c>
      <c r="D13" s="23">
        <v>44242</v>
      </c>
      <c r="E13" s="24">
        <v>4055.09</v>
      </c>
      <c r="F13" s="25"/>
      <c r="G13" s="25"/>
      <c r="H13" s="24">
        <f t="shared" si="0"/>
        <v>4055.09</v>
      </c>
      <c r="I13" s="1"/>
    </row>
    <row r="14" spans="1:9" x14ac:dyDescent="0.25">
      <c r="A14" s="9">
        <v>8</v>
      </c>
      <c r="B14" s="11" t="s">
        <v>31</v>
      </c>
      <c r="C14" s="9" t="s">
        <v>13</v>
      </c>
      <c r="D14" s="12">
        <v>44235</v>
      </c>
      <c r="E14" s="10">
        <v>600</v>
      </c>
      <c r="F14" s="13"/>
      <c r="G14" s="13"/>
      <c r="H14" s="10">
        <f t="shared" si="0"/>
        <v>600</v>
      </c>
      <c r="I14" s="1"/>
    </row>
    <row r="15" spans="1:9" x14ac:dyDescent="0.25">
      <c r="A15" s="21"/>
      <c r="B15" s="22" t="s">
        <v>31</v>
      </c>
      <c r="C15" s="21" t="s">
        <v>13</v>
      </c>
      <c r="D15" s="23">
        <v>44242</v>
      </c>
      <c r="E15" s="24">
        <v>600</v>
      </c>
      <c r="F15" s="25"/>
      <c r="G15" s="25"/>
      <c r="H15" s="24">
        <f t="shared" si="0"/>
        <v>600</v>
      </c>
      <c r="I15" s="1"/>
    </row>
    <row r="16" spans="1:9" ht="14.25" customHeight="1" x14ac:dyDescent="0.25">
      <c r="A16" s="9"/>
      <c r="B16" s="14"/>
      <c r="C16" s="9"/>
      <c r="D16" s="14" t="s">
        <v>17</v>
      </c>
      <c r="E16" s="15">
        <f>SUM(E5:E15)</f>
        <v>23563.69</v>
      </c>
      <c r="F16" s="13">
        <f>SUM(F5:F15)</f>
        <v>5518.2</v>
      </c>
      <c r="G16" s="13"/>
      <c r="H16" s="15">
        <f>SUM(H5:H15)</f>
        <v>18045.489999999998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20"/>
      <c r="G22" s="20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44240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5" si="0">E6-F6-G6</f>
        <v>1853.5</v>
      </c>
      <c r="I6" s="1"/>
    </row>
    <row r="7" spans="1:9" x14ac:dyDescent="0.25">
      <c r="A7" s="9">
        <v>3</v>
      </c>
      <c r="B7" s="11" t="s">
        <v>15</v>
      </c>
      <c r="C7" s="9" t="s">
        <v>1</v>
      </c>
      <c r="D7" s="12">
        <v>44207</v>
      </c>
      <c r="E7" s="10">
        <v>1000</v>
      </c>
      <c r="F7" s="13">
        <v>1000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15</v>
      </c>
      <c r="C8" s="9" t="s">
        <v>1</v>
      </c>
      <c r="D8" s="12">
        <v>44221</v>
      </c>
      <c r="E8" s="10">
        <v>3107.4</v>
      </c>
      <c r="F8" s="13"/>
      <c r="G8" s="13"/>
      <c r="H8" s="10">
        <f t="shared" si="0"/>
        <v>3107.4</v>
      </c>
      <c r="I8" s="1"/>
    </row>
    <row r="9" spans="1:9" x14ac:dyDescent="0.25">
      <c r="A9" s="9">
        <v>5</v>
      </c>
      <c r="B9" s="11" t="s">
        <v>30</v>
      </c>
      <c r="C9" s="9" t="s">
        <v>1</v>
      </c>
      <c r="D9" s="12">
        <v>44244</v>
      </c>
      <c r="E9" s="10">
        <v>1436.89</v>
      </c>
      <c r="F9" s="13">
        <v>1436.89</v>
      </c>
      <c r="G9" s="13"/>
      <c r="H9" s="10">
        <f t="shared" si="0"/>
        <v>0</v>
      </c>
      <c r="I9" s="1"/>
    </row>
    <row r="10" spans="1:9" x14ac:dyDescent="0.25">
      <c r="A10" s="21"/>
      <c r="B10" s="22" t="s">
        <v>30</v>
      </c>
      <c r="C10" s="21" t="s">
        <v>1</v>
      </c>
      <c r="D10" s="23">
        <v>44251</v>
      </c>
      <c r="E10" s="24">
        <v>1350</v>
      </c>
      <c r="F10" s="25"/>
      <c r="G10" s="25"/>
      <c r="H10" s="24">
        <f t="shared" si="0"/>
        <v>1350</v>
      </c>
      <c r="I10" s="1"/>
    </row>
    <row r="11" spans="1:9" x14ac:dyDescent="0.25">
      <c r="A11" s="9">
        <v>6</v>
      </c>
      <c r="B11" s="11" t="s">
        <v>25</v>
      </c>
      <c r="C11" s="9" t="s">
        <v>13</v>
      </c>
      <c r="D11" s="12">
        <v>44238</v>
      </c>
      <c r="E11" s="10">
        <v>4000</v>
      </c>
      <c r="F11" s="13">
        <v>4000</v>
      </c>
      <c r="G11" s="13"/>
      <c r="H11" s="10">
        <f t="shared" si="0"/>
        <v>0</v>
      </c>
      <c r="I11" s="1"/>
    </row>
    <row r="12" spans="1:9" x14ac:dyDescent="0.25">
      <c r="A12" s="9">
        <v>7</v>
      </c>
      <c r="B12" s="11" t="s">
        <v>25</v>
      </c>
      <c r="C12" s="9" t="s">
        <v>13</v>
      </c>
      <c r="D12" s="12">
        <v>44242</v>
      </c>
      <c r="E12" s="10">
        <v>4055.09</v>
      </c>
      <c r="F12" s="13"/>
      <c r="G12" s="13"/>
      <c r="H12" s="10">
        <f t="shared" si="0"/>
        <v>4055.09</v>
      </c>
      <c r="I12" s="1"/>
    </row>
    <row r="13" spans="1:9" x14ac:dyDescent="0.25">
      <c r="A13" s="9">
        <v>8</v>
      </c>
      <c r="B13" s="11" t="s">
        <v>31</v>
      </c>
      <c r="C13" s="9" t="s">
        <v>13</v>
      </c>
      <c r="D13" s="12">
        <v>44235</v>
      </c>
      <c r="E13" s="10">
        <v>600</v>
      </c>
      <c r="F13" s="13">
        <v>600</v>
      </c>
      <c r="G13" s="13"/>
      <c r="H13" s="10">
        <f t="shared" si="0"/>
        <v>0</v>
      </c>
      <c r="I13" s="1"/>
    </row>
    <row r="14" spans="1:9" x14ac:dyDescent="0.25">
      <c r="A14" s="9">
        <v>9</v>
      </c>
      <c r="B14" s="11" t="s">
        <v>31</v>
      </c>
      <c r="C14" s="9" t="s">
        <v>13</v>
      </c>
      <c r="D14" s="12">
        <v>44242</v>
      </c>
      <c r="E14" s="10">
        <v>600</v>
      </c>
      <c r="F14" s="13"/>
      <c r="G14" s="13"/>
      <c r="H14" s="10">
        <f t="shared" si="0"/>
        <v>600</v>
      </c>
      <c r="I14" s="1"/>
    </row>
    <row r="15" spans="1:9" x14ac:dyDescent="0.25">
      <c r="A15" s="21"/>
      <c r="B15" s="22" t="s">
        <v>31</v>
      </c>
      <c r="C15" s="21" t="s">
        <v>13</v>
      </c>
      <c r="D15" s="23">
        <v>44249</v>
      </c>
      <c r="E15" s="24">
        <v>600</v>
      </c>
      <c r="F15" s="25"/>
      <c r="G15" s="25"/>
      <c r="H15" s="24">
        <f t="shared" si="0"/>
        <v>600</v>
      </c>
      <c r="I15" s="1"/>
    </row>
    <row r="16" spans="1:9" ht="14.25" customHeight="1" x14ac:dyDescent="0.25">
      <c r="A16" s="9"/>
      <c r="B16" s="14"/>
      <c r="C16" s="9"/>
      <c r="D16" s="14" t="s">
        <v>17</v>
      </c>
      <c r="E16" s="15">
        <f>SUM(E5:E15)</f>
        <v>19995.489999999998</v>
      </c>
      <c r="F16" s="13">
        <f>SUM(F5:F15)</f>
        <v>7036.89</v>
      </c>
      <c r="G16" s="13"/>
      <c r="H16" s="15">
        <f>SUM(H5:H15)</f>
        <v>12958.6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20"/>
      <c r="G22" s="20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44247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9" t="s">
        <v>21</v>
      </c>
      <c r="C5" s="9"/>
      <c r="D5" s="12">
        <v>44255</v>
      </c>
      <c r="E5" s="10">
        <v>1000</v>
      </c>
      <c r="F5" s="10">
        <v>1000</v>
      </c>
      <c r="G5" s="10"/>
      <c r="H5" s="10">
        <f>E5-F5-G5</f>
        <v>0</v>
      </c>
      <c r="I5" s="3"/>
    </row>
    <row r="6" spans="1:9" x14ac:dyDescent="0.25">
      <c r="A6" s="9">
        <v>2</v>
      </c>
      <c r="B6" s="11" t="s">
        <v>14</v>
      </c>
      <c r="C6" s="9" t="s">
        <v>1</v>
      </c>
      <c r="D6" s="12">
        <v>43929</v>
      </c>
      <c r="E6" s="10">
        <v>1392.61</v>
      </c>
      <c r="F6" s="13"/>
      <c r="G6" s="13"/>
      <c r="H6" s="10">
        <f t="shared" ref="H6:H15" si="0">E6-F6-G6</f>
        <v>1392.61</v>
      </c>
      <c r="I6" s="1"/>
    </row>
    <row r="7" spans="1:9" x14ac:dyDescent="0.25">
      <c r="A7" s="9">
        <v>3</v>
      </c>
      <c r="B7" s="11" t="s">
        <v>14</v>
      </c>
      <c r="C7" s="9" t="s">
        <v>1</v>
      </c>
      <c r="D7" s="12">
        <v>43951</v>
      </c>
      <c r="E7" s="10">
        <v>1853.5</v>
      </c>
      <c r="F7" s="13"/>
      <c r="G7" s="13"/>
      <c r="H7" s="10">
        <f t="shared" si="0"/>
        <v>1853.5</v>
      </c>
      <c r="I7" s="1"/>
    </row>
    <row r="8" spans="1:9" x14ac:dyDescent="0.25">
      <c r="A8" s="9">
        <v>4</v>
      </c>
      <c r="B8" s="11" t="s">
        <v>15</v>
      </c>
      <c r="C8" s="9" t="s">
        <v>1</v>
      </c>
      <c r="D8" s="12">
        <v>44221</v>
      </c>
      <c r="E8" s="10">
        <v>3107.4</v>
      </c>
      <c r="F8" s="13">
        <v>607.4</v>
      </c>
      <c r="G8" s="13"/>
      <c r="H8" s="10">
        <f t="shared" si="0"/>
        <v>2500</v>
      </c>
      <c r="I8" s="1"/>
    </row>
    <row r="9" spans="1:9" x14ac:dyDescent="0.25">
      <c r="A9" s="9">
        <v>5</v>
      </c>
      <c r="B9" s="11" t="s">
        <v>30</v>
      </c>
      <c r="C9" s="9" t="s">
        <v>1</v>
      </c>
      <c r="D9" s="12">
        <v>44251</v>
      </c>
      <c r="E9" s="10">
        <v>1350</v>
      </c>
      <c r="F9" s="13">
        <v>1350</v>
      </c>
      <c r="G9" s="13"/>
      <c r="H9" s="10">
        <f t="shared" si="0"/>
        <v>0</v>
      </c>
      <c r="I9" s="1"/>
    </row>
    <row r="10" spans="1:9" x14ac:dyDescent="0.25">
      <c r="A10" s="21"/>
      <c r="B10" s="22" t="s">
        <v>30</v>
      </c>
      <c r="C10" s="21" t="s">
        <v>1</v>
      </c>
      <c r="D10" s="23">
        <v>44258</v>
      </c>
      <c r="E10" s="24">
        <v>1350</v>
      </c>
      <c r="F10" s="25"/>
      <c r="G10" s="25"/>
      <c r="H10" s="24">
        <f t="shared" si="0"/>
        <v>1350</v>
      </c>
      <c r="I10" s="1"/>
    </row>
    <row r="11" spans="1:9" x14ac:dyDescent="0.25">
      <c r="A11" s="9">
        <v>6</v>
      </c>
      <c r="B11" s="11" t="s">
        <v>25</v>
      </c>
      <c r="C11" s="9" t="s">
        <v>13</v>
      </c>
      <c r="D11" s="12">
        <v>44242</v>
      </c>
      <c r="E11" s="10">
        <v>4055.09</v>
      </c>
      <c r="F11" s="13">
        <v>4055.09</v>
      </c>
      <c r="G11" s="13"/>
      <c r="H11" s="10">
        <f t="shared" si="0"/>
        <v>0</v>
      </c>
      <c r="I11" s="1"/>
    </row>
    <row r="12" spans="1:9" x14ac:dyDescent="0.25">
      <c r="A12" s="9">
        <v>7</v>
      </c>
      <c r="B12" s="11" t="s">
        <v>31</v>
      </c>
      <c r="C12" s="9" t="s">
        <v>13</v>
      </c>
      <c r="D12" s="12">
        <v>44242</v>
      </c>
      <c r="E12" s="10">
        <v>600</v>
      </c>
      <c r="F12" s="13">
        <v>600</v>
      </c>
      <c r="G12" s="13"/>
      <c r="H12" s="10">
        <f t="shared" si="0"/>
        <v>0</v>
      </c>
      <c r="I12" s="1"/>
    </row>
    <row r="13" spans="1:9" x14ac:dyDescent="0.25">
      <c r="A13" s="9">
        <v>8</v>
      </c>
      <c r="B13" s="11" t="s">
        <v>31</v>
      </c>
      <c r="C13" s="9" t="s">
        <v>13</v>
      </c>
      <c r="D13" s="12">
        <v>44249</v>
      </c>
      <c r="E13" s="10">
        <v>600</v>
      </c>
      <c r="F13" s="13"/>
      <c r="G13" s="13"/>
      <c r="H13" s="10">
        <f t="shared" si="0"/>
        <v>600</v>
      </c>
      <c r="I13" s="1"/>
    </row>
    <row r="14" spans="1:9" x14ac:dyDescent="0.25">
      <c r="A14" s="21"/>
      <c r="B14" s="22" t="s">
        <v>31</v>
      </c>
      <c r="C14" s="21" t="s">
        <v>13</v>
      </c>
      <c r="D14" s="23">
        <v>44256</v>
      </c>
      <c r="E14" s="24">
        <v>600</v>
      </c>
      <c r="F14" s="25"/>
      <c r="G14" s="25"/>
      <c r="H14" s="24">
        <f t="shared" si="0"/>
        <v>600</v>
      </c>
      <c r="I14" s="1"/>
    </row>
    <row r="15" spans="1:9" x14ac:dyDescent="0.25">
      <c r="A15" s="21"/>
      <c r="B15" s="22" t="s">
        <v>27</v>
      </c>
      <c r="C15" s="21" t="s">
        <v>13</v>
      </c>
      <c r="D15" s="23">
        <v>44256</v>
      </c>
      <c r="E15" s="24">
        <v>1450.6</v>
      </c>
      <c r="F15" s="25"/>
      <c r="G15" s="25"/>
      <c r="H15" s="24">
        <f t="shared" si="0"/>
        <v>1450.6</v>
      </c>
      <c r="I15" s="1"/>
    </row>
    <row r="16" spans="1:9" ht="14.25" customHeight="1" x14ac:dyDescent="0.25">
      <c r="A16" s="9"/>
      <c r="B16" s="14"/>
      <c r="C16" s="9"/>
      <c r="D16" s="14" t="s">
        <v>17</v>
      </c>
      <c r="E16" s="15">
        <f>SUM(E5:E15)</f>
        <v>17359.2</v>
      </c>
      <c r="F16" s="13">
        <f>SUM(F5:F15)</f>
        <v>7612.49</v>
      </c>
      <c r="G16" s="13"/>
      <c r="H16" s="15">
        <f>SUM(H5:H15)</f>
        <v>9746.7100000000009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20"/>
      <c r="G22" s="20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44254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5" si="0">E6-F6-G6</f>
        <v>1853.5</v>
      </c>
      <c r="I6" s="1"/>
    </row>
    <row r="7" spans="1:9" x14ac:dyDescent="0.25">
      <c r="A7" s="9">
        <v>3</v>
      </c>
      <c r="B7" s="11" t="s">
        <v>15</v>
      </c>
      <c r="C7" s="9" t="s">
        <v>1</v>
      </c>
      <c r="D7" s="12">
        <v>44221</v>
      </c>
      <c r="E7" s="10">
        <v>2500</v>
      </c>
      <c r="F7" s="13"/>
      <c r="G7" s="13"/>
      <c r="H7" s="10">
        <f t="shared" si="0"/>
        <v>2500</v>
      </c>
      <c r="I7" s="1"/>
    </row>
    <row r="8" spans="1:9" x14ac:dyDescent="0.25">
      <c r="A8" s="9">
        <v>4</v>
      </c>
      <c r="B8" s="11" t="s">
        <v>30</v>
      </c>
      <c r="C8" s="9" t="s">
        <v>1</v>
      </c>
      <c r="D8" s="12">
        <v>44258</v>
      </c>
      <c r="E8" s="10">
        <v>1350</v>
      </c>
      <c r="F8" s="13">
        <v>1350</v>
      </c>
      <c r="G8" s="13"/>
      <c r="H8" s="10">
        <f t="shared" si="0"/>
        <v>0</v>
      </c>
      <c r="I8" s="1"/>
    </row>
    <row r="9" spans="1:9" x14ac:dyDescent="0.25">
      <c r="A9" s="21"/>
      <c r="B9" s="22" t="s">
        <v>30</v>
      </c>
      <c r="C9" s="21" t="s">
        <v>1</v>
      </c>
      <c r="D9" s="23">
        <v>44265</v>
      </c>
      <c r="E9" s="24">
        <v>1350</v>
      </c>
      <c r="F9" s="25"/>
      <c r="G9" s="25"/>
      <c r="H9" s="24">
        <f t="shared" si="0"/>
        <v>1350</v>
      </c>
      <c r="I9" s="1"/>
    </row>
    <row r="10" spans="1:9" x14ac:dyDescent="0.25">
      <c r="A10" s="21"/>
      <c r="B10" s="22" t="s">
        <v>30</v>
      </c>
      <c r="C10" s="21" t="s">
        <v>1</v>
      </c>
      <c r="D10" s="23">
        <v>44272</v>
      </c>
      <c r="E10" s="24">
        <v>1350</v>
      </c>
      <c r="F10" s="25"/>
      <c r="G10" s="25"/>
      <c r="H10" s="24">
        <f t="shared" si="0"/>
        <v>1350</v>
      </c>
      <c r="I10" s="1"/>
    </row>
    <row r="11" spans="1:9" x14ac:dyDescent="0.25">
      <c r="A11" s="9">
        <v>5</v>
      </c>
      <c r="B11" s="11" t="s">
        <v>31</v>
      </c>
      <c r="C11" s="9" t="s">
        <v>13</v>
      </c>
      <c r="D11" s="12">
        <v>44249</v>
      </c>
      <c r="E11" s="10">
        <v>600</v>
      </c>
      <c r="F11" s="13">
        <v>600</v>
      </c>
      <c r="G11" s="13"/>
      <c r="H11" s="10">
        <f t="shared" si="0"/>
        <v>0</v>
      </c>
      <c r="I11" s="1"/>
    </row>
    <row r="12" spans="1:9" x14ac:dyDescent="0.25">
      <c r="A12" s="9">
        <v>6</v>
      </c>
      <c r="B12" s="11" t="s">
        <v>31</v>
      </c>
      <c r="C12" s="9" t="s">
        <v>13</v>
      </c>
      <c r="D12" s="12">
        <v>44256</v>
      </c>
      <c r="E12" s="10">
        <v>600</v>
      </c>
      <c r="F12" s="13"/>
      <c r="G12" s="13"/>
      <c r="H12" s="10">
        <f t="shared" si="0"/>
        <v>600</v>
      </c>
      <c r="I12" s="1"/>
    </row>
    <row r="13" spans="1:9" x14ac:dyDescent="0.25">
      <c r="A13" s="21"/>
      <c r="B13" s="22" t="s">
        <v>31</v>
      </c>
      <c r="C13" s="21" t="s">
        <v>13</v>
      </c>
      <c r="D13" s="23">
        <v>44263</v>
      </c>
      <c r="E13" s="24">
        <v>677.1</v>
      </c>
      <c r="F13" s="25"/>
      <c r="G13" s="25"/>
      <c r="H13" s="24">
        <f t="shared" si="0"/>
        <v>677.1</v>
      </c>
      <c r="I13" s="1"/>
    </row>
    <row r="14" spans="1:9" x14ac:dyDescent="0.25">
      <c r="A14" s="21"/>
      <c r="B14" s="22" t="s">
        <v>31</v>
      </c>
      <c r="C14" s="21" t="s">
        <v>13</v>
      </c>
      <c r="D14" s="23">
        <v>44270</v>
      </c>
      <c r="E14" s="24">
        <v>750</v>
      </c>
      <c r="F14" s="25"/>
      <c r="G14" s="25"/>
      <c r="H14" s="24">
        <f t="shared" si="0"/>
        <v>750</v>
      </c>
      <c r="I14" s="1"/>
    </row>
    <row r="15" spans="1:9" x14ac:dyDescent="0.25">
      <c r="A15" s="9">
        <v>7</v>
      </c>
      <c r="B15" s="11" t="s">
        <v>27</v>
      </c>
      <c r="C15" s="9" t="s">
        <v>13</v>
      </c>
      <c r="D15" s="12">
        <v>44256</v>
      </c>
      <c r="E15" s="10">
        <v>1450.6</v>
      </c>
      <c r="F15" s="13"/>
      <c r="G15" s="13"/>
      <c r="H15" s="10">
        <f t="shared" si="0"/>
        <v>1450.6</v>
      </c>
      <c r="I15" s="1"/>
    </row>
    <row r="16" spans="1:9" ht="14.25" customHeight="1" x14ac:dyDescent="0.25">
      <c r="A16" s="9"/>
      <c r="B16" s="14"/>
      <c r="C16" s="9"/>
      <c r="D16" s="14" t="s">
        <v>17</v>
      </c>
      <c r="E16" s="15">
        <f>SUM(E5:E15)</f>
        <v>13873.810000000001</v>
      </c>
      <c r="F16" s="13">
        <f>SUM(F5:F15)</f>
        <v>1950</v>
      </c>
      <c r="G16" s="13"/>
      <c r="H16" s="15">
        <f>SUM(H5:H15)</f>
        <v>11923.810000000001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20"/>
      <c r="G22" s="20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44261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/>
      <c r="B5" s="9" t="s">
        <v>36</v>
      </c>
      <c r="C5" s="9" t="s">
        <v>37</v>
      </c>
      <c r="D5" s="9"/>
      <c r="E5" s="10">
        <v>800</v>
      </c>
      <c r="F5" s="10">
        <v>800</v>
      </c>
      <c r="G5" s="10"/>
      <c r="H5" s="10">
        <f>E5-F5-G5</f>
        <v>0</v>
      </c>
      <c r="I5" s="3"/>
    </row>
    <row r="6" spans="1:9" x14ac:dyDescent="0.25">
      <c r="A6" s="9">
        <v>1</v>
      </c>
      <c r="B6" s="11" t="s">
        <v>14</v>
      </c>
      <c r="C6" s="9" t="s">
        <v>1</v>
      </c>
      <c r="D6" s="12">
        <v>43929</v>
      </c>
      <c r="E6" s="10">
        <v>1392.61</v>
      </c>
      <c r="F6" s="13"/>
      <c r="G6" s="13"/>
      <c r="H6" s="10">
        <f>E6-F6-G6</f>
        <v>1392.61</v>
      </c>
      <c r="I6" s="1"/>
    </row>
    <row r="7" spans="1:9" x14ac:dyDescent="0.25">
      <c r="A7" s="9">
        <v>2</v>
      </c>
      <c r="B7" s="11" t="s">
        <v>14</v>
      </c>
      <c r="C7" s="9" t="s">
        <v>1</v>
      </c>
      <c r="D7" s="12">
        <v>43951</v>
      </c>
      <c r="E7" s="10">
        <v>1853.5</v>
      </c>
      <c r="F7" s="13"/>
      <c r="G7" s="13"/>
      <c r="H7" s="10">
        <f t="shared" ref="H7:H14" si="0">E7-F7-G7</f>
        <v>1853.5</v>
      </c>
      <c r="I7" s="1"/>
    </row>
    <row r="8" spans="1:9" x14ac:dyDescent="0.25">
      <c r="A8" s="9">
        <v>3</v>
      </c>
      <c r="B8" s="11" t="s">
        <v>15</v>
      </c>
      <c r="C8" s="9" t="s">
        <v>1</v>
      </c>
      <c r="D8" s="12">
        <v>44221</v>
      </c>
      <c r="E8" s="10">
        <v>2500</v>
      </c>
      <c r="F8" s="13"/>
      <c r="G8" s="13">
        <v>1500</v>
      </c>
      <c r="H8" s="10">
        <f t="shared" si="0"/>
        <v>1000</v>
      </c>
      <c r="I8" s="1" t="s">
        <v>38</v>
      </c>
    </row>
    <row r="9" spans="1:9" x14ac:dyDescent="0.25">
      <c r="A9" s="9">
        <v>4</v>
      </c>
      <c r="B9" s="11" t="s">
        <v>30</v>
      </c>
      <c r="C9" s="9" t="s">
        <v>1</v>
      </c>
      <c r="D9" s="12">
        <v>44265</v>
      </c>
      <c r="E9" s="10">
        <v>1350</v>
      </c>
      <c r="F9" s="13">
        <v>1350</v>
      </c>
      <c r="G9" s="13"/>
      <c r="H9" s="10">
        <f t="shared" si="0"/>
        <v>0</v>
      </c>
      <c r="I9" s="1"/>
    </row>
    <row r="10" spans="1:9" x14ac:dyDescent="0.25">
      <c r="A10" s="9">
        <v>5</v>
      </c>
      <c r="B10" s="11" t="s">
        <v>30</v>
      </c>
      <c r="C10" s="9" t="s">
        <v>1</v>
      </c>
      <c r="D10" s="12">
        <v>44272</v>
      </c>
      <c r="E10" s="10">
        <v>1350</v>
      </c>
      <c r="F10" s="13"/>
      <c r="G10" s="13"/>
      <c r="H10" s="10">
        <f t="shared" si="0"/>
        <v>1350</v>
      </c>
      <c r="I10" s="1"/>
    </row>
    <row r="11" spans="1:9" x14ac:dyDescent="0.25">
      <c r="A11" s="9">
        <v>6</v>
      </c>
      <c r="B11" s="11" t="s">
        <v>31</v>
      </c>
      <c r="C11" s="9" t="s">
        <v>13</v>
      </c>
      <c r="D11" s="12">
        <v>44256</v>
      </c>
      <c r="E11" s="10">
        <v>600</v>
      </c>
      <c r="F11" s="13">
        <v>600</v>
      </c>
      <c r="G11" s="13"/>
      <c r="H11" s="10">
        <f t="shared" si="0"/>
        <v>0</v>
      </c>
      <c r="I11" s="1"/>
    </row>
    <row r="12" spans="1:9" x14ac:dyDescent="0.25">
      <c r="A12" s="9">
        <v>7</v>
      </c>
      <c r="B12" s="11" t="s">
        <v>31</v>
      </c>
      <c r="C12" s="9" t="s">
        <v>13</v>
      </c>
      <c r="D12" s="12">
        <v>44263</v>
      </c>
      <c r="E12" s="10">
        <v>677.1</v>
      </c>
      <c r="F12" s="13"/>
      <c r="G12" s="13"/>
      <c r="H12" s="10">
        <f t="shared" si="0"/>
        <v>677.1</v>
      </c>
      <c r="I12" s="1"/>
    </row>
    <row r="13" spans="1:9" x14ac:dyDescent="0.25">
      <c r="A13" s="9">
        <v>8</v>
      </c>
      <c r="B13" s="11" t="s">
        <v>31</v>
      </c>
      <c r="C13" s="9" t="s">
        <v>13</v>
      </c>
      <c r="D13" s="12">
        <v>44270</v>
      </c>
      <c r="E13" s="10">
        <v>750</v>
      </c>
      <c r="F13" s="13"/>
      <c r="G13" s="13"/>
      <c r="H13" s="10">
        <f t="shared" si="0"/>
        <v>750</v>
      </c>
      <c r="I13" s="1"/>
    </row>
    <row r="14" spans="1:9" x14ac:dyDescent="0.25">
      <c r="A14" s="9">
        <v>9</v>
      </c>
      <c r="B14" s="11" t="s">
        <v>27</v>
      </c>
      <c r="C14" s="9" t="s">
        <v>13</v>
      </c>
      <c r="D14" s="12">
        <v>44256</v>
      </c>
      <c r="E14" s="10">
        <v>1450.6</v>
      </c>
      <c r="F14" s="13">
        <v>1450.6</v>
      </c>
      <c r="G14" s="13"/>
      <c r="H14" s="10">
        <f t="shared" si="0"/>
        <v>0</v>
      </c>
      <c r="I14" s="1"/>
    </row>
    <row r="15" spans="1:9" ht="14.25" customHeight="1" x14ac:dyDescent="0.25">
      <c r="A15" s="9"/>
      <c r="B15" s="14"/>
      <c r="C15" s="9"/>
      <c r="D15" s="14" t="s">
        <v>17</v>
      </c>
      <c r="E15" s="15">
        <f>SUM(E5:E14)</f>
        <v>12723.810000000001</v>
      </c>
      <c r="F15" s="13">
        <f>SUM(F5:F14)</f>
        <v>4200.6000000000004</v>
      </c>
      <c r="G15" s="13"/>
      <c r="H15" s="15">
        <f>SUM(H5:H14)</f>
        <v>7023.21</v>
      </c>
      <c r="I15" s="1"/>
    </row>
    <row r="16" spans="1:9" x14ac:dyDescent="0.25">
      <c r="A16" s="16"/>
      <c r="B16" s="17"/>
      <c r="C16" s="16"/>
      <c r="D16" s="17"/>
      <c r="E16" s="18"/>
      <c r="F16" s="19"/>
      <c r="G16" s="19"/>
      <c r="H16" s="18"/>
      <c r="I16" s="1"/>
    </row>
    <row r="17" spans="1:9" x14ac:dyDescent="0.25">
      <c r="A17" s="1"/>
      <c r="B17" s="1" t="s">
        <v>18</v>
      </c>
      <c r="C17" s="1"/>
      <c r="D17" s="1"/>
      <c r="E17" s="1" t="s">
        <v>19</v>
      </c>
      <c r="F17" s="5"/>
      <c r="G17" s="5"/>
      <c r="H17" s="1"/>
      <c r="I17" s="1"/>
    </row>
    <row r="18" spans="1:9" x14ac:dyDescent="0.25">
      <c r="A18" s="1"/>
      <c r="B18" s="1" t="s">
        <v>20</v>
      </c>
      <c r="C18" s="1"/>
      <c r="D18" s="1"/>
      <c r="E18" s="1" t="s">
        <v>21</v>
      </c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20"/>
      <c r="G21" s="20"/>
      <c r="H21" s="1"/>
      <c r="I21" s="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M11" sqref="M11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44268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3" si="0">E6-F6-G6</f>
        <v>1853.5</v>
      </c>
      <c r="I6" s="1"/>
    </row>
    <row r="7" spans="1:9" x14ac:dyDescent="0.25">
      <c r="A7" s="9">
        <v>3</v>
      </c>
      <c r="B7" s="11" t="s">
        <v>15</v>
      </c>
      <c r="C7" s="9" t="s">
        <v>1</v>
      </c>
      <c r="D7" s="12">
        <v>44221</v>
      </c>
      <c r="E7" s="10">
        <v>1000</v>
      </c>
      <c r="F7" s="13"/>
      <c r="G7" s="13">
        <v>1000</v>
      </c>
      <c r="H7" s="10">
        <f t="shared" si="0"/>
        <v>0</v>
      </c>
      <c r="I7" s="1" t="s">
        <v>38</v>
      </c>
    </row>
    <row r="8" spans="1:9" x14ac:dyDescent="0.25">
      <c r="A8" s="9">
        <v>4</v>
      </c>
      <c r="B8" s="11" t="s">
        <v>30</v>
      </c>
      <c r="C8" s="9" t="s">
        <v>1</v>
      </c>
      <c r="D8" s="12">
        <v>44272</v>
      </c>
      <c r="E8" s="10">
        <v>1350</v>
      </c>
      <c r="F8" s="13">
        <v>1350</v>
      </c>
      <c r="G8" s="13"/>
      <c r="H8" s="10">
        <f t="shared" si="0"/>
        <v>0</v>
      </c>
      <c r="I8" s="1"/>
    </row>
    <row r="9" spans="1:9" x14ac:dyDescent="0.25">
      <c r="A9" s="9">
        <v>5</v>
      </c>
      <c r="B9" s="11" t="s">
        <v>31</v>
      </c>
      <c r="C9" s="9" t="s">
        <v>13</v>
      </c>
      <c r="D9" s="12">
        <v>44263</v>
      </c>
      <c r="E9" s="10">
        <v>677.1</v>
      </c>
      <c r="F9" s="13">
        <v>677.1</v>
      </c>
      <c r="G9" s="13"/>
      <c r="H9" s="10">
        <f t="shared" si="0"/>
        <v>0</v>
      </c>
      <c r="I9" s="1"/>
    </row>
    <row r="10" spans="1:9" x14ac:dyDescent="0.25">
      <c r="A10" s="9">
        <v>6</v>
      </c>
      <c r="B10" s="11" t="s">
        <v>31</v>
      </c>
      <c r="C10" s="9" t="s">
        <v>13</v>
      </c>
      <c r="D10" s="12">
        <v>44270</v>
      </c>
      <c r="E10" s="10">
        <v>750</v>
      </c>
      <c r="F10" s="13"/>
      <c r="G10" s="13"/>
      <c r="H10" s="10">
        <f t="shared" si="0"/>
        <v>750</v>
      </c>
      <c r="I10" s="1"/>
    </row>
    <row r="11" spans="1:9" x14ac:dyDescent="0.25">
      <c r="A11" s="21"/>
      <c r="B11" s="22" t="s">
        <v>31</v>
      </c>
      <c r="C11" s="21" t="s">
        <v>13</v>
      </c>
      <c r="D11" s="23">
        <v>44277</v>
      </c>
      <c r="E11" s="24">
        <v>600</v>
      </c>
      <c r="F11" s="25"/>
      <c r="G11" s="25"/>
      <c r="H11" s="24">
        <f t="shared" si="0"/>
        <v>600</v>
      </c>
      <c r="I11" s="1"/>
    </row>
    <row r="12" spans="1:9" x14ac:dyDescent="0.25">
      <c r="A12" s="21"/>
      <c r="B12" s="22" t="s">
        <v>25</v>
      </c>
      <c r="C12" s="21" t="s">
        <v>13</v>
      </c>
      <c r="D12" s="23">
        <v>44270</v>
      </c>
      <c r="E12" s="24">
        <v>3000</v>
      </c>
      <c r="F12" s="25">
        <v>3000</v>
      </c>
      <c r="G12" s="25"/>
      <c r="H12" s="24">
        <f t="shared" si="0"/>
        <v>0</v>
      </c>
      <c r="I12" s="1"/>
    </row>
    <row r="13" spans="1:9" x14ac:dyDescent="0.25">
      <c r="A13" s="21"/>
      <c r="B13" s="22" t="s">
        <v>25</v>
      </c>
      <c r="C13" s="21" t="s">
        <v>13</v>
      </c>
      <c r="D13" s="23">
        <v>44277</v>
      </c>
      <c r="E13" s="24">
        <v>3000</v>
      </c>
      <c r="F13" s="25"/>
      <c r="G13" s="25"/>
      <c r="H13" s="24">
        <f t="shared" si="0"/>
        <v>3000</v>
      </c>
      <c r="I13" s="1"/>
    </row>
    <row r="14" spans="1:9" ht="14.25" customHeight="1" x14ac:dyDescent="0.25">
      <c r="A14" s="9"/>
      <c r="B14" s="14"/>
      <c r="C14" s="9"/>
      <c r="D14" s="14" t="s">
        <v>17</v>
      </c>
      <c r="E14" s="15">
        <f>SUM(E5:E13)</f>
        <v>13623.21</v>
      </c>
      <c r="F14" s="13">
        <f>SUM(F5:F13)</f>
        <v>5027.1000000000004</v>
      </c>
      <c r="G14" s="13"/>
      <c r="H14" s="15">
        <f>SUM(H5:H13)</f>
        <v>7596.11</v>
      </c>
      <c r="I14" s="1"/>
    </row>
    <row r="15" spans="1:9" x14ac:dyDescent="0.25">
      <c r="A15" s="16"/>
      <c r="B15" s="17"/>
      <c r="C15" s="16"/>
      <c r="D15" s="17"/>
      <c r="E15" s="18"/>
      <c r="F15" s="19"/>
      <c r="G15" s="19"/>
      <c r="H15" s="18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20"/>
      <c r="G20" s="20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44275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1" si="0">E6-F6-G6</f>
        <v>1853.5</v>
      </c>
      <c r="I6" s="1"/>
    </row>
    <row r="7" spans="1:9" x14ac:dyDescent="0.25">
      <c r="A7" s="9">
        <v>3</v>
      </c>
      <c r="B7" s="11" t="s">
        <v>31</v>
      </c>
      <c r="C7" s="9" t="s">
        <v>13</v>
      </c>
      <c r="D7" s="12">
        <v>44270</v>
      </c>
      <c r="E7" s="10">
        <v>750</v>
      </c>
      <c r="F7" s="13">
        <v>750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31</v>
      </c>
      <c r="C8" s="9" t="s">
        <v>13</v>
      </c>
      <c r="D8" s="12">
        <v>44277</v>
      </c>
      <c r="E8" s="10">
        <v>600</v>
      </c>
      <c r="F8" s="13"/>
      <c r="G8" s="13"/>
      <c r="H8" s="10">
        <f t="shared" si="0"/>
        <v>600</v>
      </c>
      <c r="I8" s="1"/>
    </row>
    <row r="9" spans="1:9" x14ac:dyDescent="0.25">
      <c r="A9" s="21"/>
      <c r="B9" s="22" t="s">
        <v>31</v>
      </c>
      <c r="C9" s="21" t="s">
        <v>13</v>
      </c>
      <c r="D9" s="23">
        <v>44284</v>
      </c>
      <c r="E9" s="24">
        <v>600</v>
      </c>
      <c r="F9" s="25"/>
      <c r="G9" s="25"/>
      <c r="H9" s="24">
        <f t="shared" si="0"/>
        <v>600</v>
      </c>
      <c r="I9" s="1"/>
    </row>
    <row r="10" spans="1:9" x14ac:dyDescent="0.25">
      <c r="A10" s="9">
        <v>5</v>
      </c>
      <c r="B10" s="11" t="s">
        <v>25</v>
      </c>
      <c r="C10" s="9" t="s">
        <v>13</v>
      </c>
      <c r="D10" s="12">
        <v>44277</v>
      </c>
      <c r="E10" s="10">
        <v>3000</v>
      </c>
      <c r="F10" s="13">
        <v>3000</v>
      </c>
      <c r="G10" s="13"/>
      <c r="H10" s="10">
        <f t="shared" si="0"/>
        <v>0</v>
      </c>
      <c r="I10" s="1"/>
    </row>
    <row r="11" spans="1:9" x14ac:dyDescent="0.25">
      <c r="A11" s="21"/>
      <c r="B11" s="22" t="s">
        <v>25</v>
      </c>
      <c r="C11" s="21" t="s">
        <v>13</v>
      </c>
      <c r="D11" s="23">
        <v>44284</v>
      </c>
      <c r="E11" s="24">
        <v>3000</v>
      </c>
      <c r="F11" s="25"/>
      <c r="G11" s="25"/>
      <c r="H11" s="24">
        <f t="shared" si="0"/>
        <v>3000</v>
      </c>
      <c r="I11" s="1"/>
    </row>
    <row r="12" spans="1:9" ht="14.25" customHeight="1" x14ac:dyDescent="0.25">
      <c r="A12" s="9"/>
      <c r="B12" s="14"/>
      <c r="C12" s="9"/>
      <c r="D12" s="14" t="s">
        <v>17</v>
      </c>
      <c r="E12" s="15">
        <f>SUM(E5:E11)</f>
        <v>11196.11</v>
      </c>
      <c r="F12" s="13">
        <f>SUM(F5:F11)</f>
        <v>3750</v>
      </c>
      <c r="G12" s="13"/>
      <c r="H12" s="15">
        <f>SUM(H5:H11)</f>
        <v>7446.11</v>
      </c>
      <c r="I12" s="1"/>
    </row>
    <row r="13" spans="1:9" x14ac:dyDescent="0.25">
      <c r="A13" s="16"/>
      <c r="B13" s="17"/>
      <c r="C13" s="16"/>
      <c r="D13" s="17"/>
      <c r="E13" s="18"/>
      <c r="F13" s="19"/>
      <c r="G13" s="19"/>
      <c r="H13" s="18"/>
      <c r="I13" s="1"/>
    </row>
    <row r="14" spans="1:9" x14ac:dyDescent="0.25">
      <c r="A14" s="1"/>
      <c r="B14" s="1" t="s">
        <v>18</v>
      </c>
      <c r="C14" s="1"/>
      <c r="D14" s="1"/>
      <c r="E14" s="1" t="s">
        <v>19</v>
      </c>
      <c r="F14" s="5"/>
      <c r="G14" s="5"/>
      <c r="H14" s="1"/>
      <c r="I14" s="1"/>
    </row>
    <row r="15" spans="1:9" x14ac:dyDescent="0.25">
      <c r="A15" s="1"/>
      <c r="B15" s="1" t="s">
        <v>20</v>
      </c>
      <c r="C15" s="1"/>
      <c r="D15" s="1"/>
      <c r="E15" s="1" t="s">
        <v>21</v>
      </c>
      <c r="F15" s="5"/>
      <c r="G15" s="5"/>
      <c r="H15" s="1"/>
      <c r="I15" s="1"/>
    </row>
    <row r="16" spans="1:9" x14ac:dyDescent="0.25">
      <c r="A16" s="1"/>
      <c r="B16" s="1"/>
      <c r="C16" s="1"/>
      <c r="D16" s="1"/>
      <c r="E16" s="1"/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20"/>
      <c r="G18" s="20"/>
      <c r="H18" s="1"/>
      <c r="I18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44282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41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9" t="s">
        <v>37</v>
      </c>
      <c r="C5" s="9"/>
      <c r="D5" s="9"/>
      <c r="E5" s="10">
        <v>200</v>
      </c>
      <c r="F5" s="10">
        <v>200</v>
      </c>
      <c r="G5" s="10">
        <f>E5-F5</f>
        <v>0</v>
      </c>
      <c r="H5" s="3"/>
    </row>
    <row r="6" spans="1:8" x14ac:dyDescent="0.25">
      <c r="A6" s="9">
        <v>2</v>
      </c>
      <c r="B6" s="11" t="s">
        <v>14</v>
      </c>
      <c r="C6" s="9" t="s">
        <v>1</v>
      </c>
      <c r="D6" s="12">
        <v>43929</v>
      </c>
      <c r="E6" s="10">
        <v>1392.61</v>
      </c>
      <c r="F6" s="13"/>
      <c r="G6" s="10">
        <f t="shared" ref="G6:G12" si="0">E6-F6</f>
        <v>1392.61</v>
      </c>
      <c r="H6" s="1"/>
    </row>
    <row r="7" spans="1:8" x14ac:dyDescent="0.25">
      <c r="A7" s="9">
        <v>3</v>
      </c>
      <c r="B7" s="11" t="s">
        <v>14</v>
      </c>
      <c r="C7" s="9" t="s">
        <v>1</v>
      </c>
      <c r="D7" s="12">
        <v>43951</v>
      </c>
      <c r="E7" s="10">
        <v>1853.5</v>
      </c>
      <c r="F7" s="13"/>
      <c r="G7" s="10">
        <f t="shared" si="0"/>
        <v>1853.5</v>
      </c>
      <c r="H7" s="1"/>
    </row>
    <row r="8" spans="1:8" x14ac:dyDescent="0.25">
      <c r="A8" s="9">
        <v>4</v>
      </c>
      <c r="B8" s="11" t="s">
        <v>31</v>
      </c>
      <c r="C8" s="9" t="s">
        <v>13</v>
      </c>
      <c r="D8" s="12">
        <v>44277</v>
      </c>
      <c r="E8" s="10">
        <v>600</v>
      </c>
      <c r="F8" s="13">
        <v>600</v>
      </c>
      <c r="G8" s="10">
        <f t="shared" si="0"/>
        <v>0</v>
      </c>
      <c r="H8" s="1"/>
    </row>
    <row r="9" spans="1:8" x14ac:dyDescent="0.25">
      <c r="A9" s="9">
        <v>5</v>
      </c>
      <c r="B9" s="11" t="s">
        <v>31</v>
      </c>
      <c r="C9" s="9" t="s">
        <v>13</v>
      </c>
      <c r="D9" s="12">
        <v>44284</v>
      </c>
      <c r="E9" s="10">
        <v>600</v>
      </c>
      <c r="F9" s="13"/>
      <c r="G9" s="10">
        <f t="shared" si="0"/>
        <v>600</v>
      </c>
      <c r="H9" s="1"/>
    </row>
    <row r="10" spans="1:8" x14ac:dyDescent="0.25">
      <c r="A10" s="21"/>
      <c r="B10" s="22" t="s">
        <v>31</v>
      </c>
      <c r="C10" s="21" t="s">
        <v>13</v>
      </c>
      <c r="D10" s="23">
        <v>44291</v>
      </c>
      <c r="E10" s="24">
        <v>600</v>
      </c>
      <c r="F10" s="25"/>
      <c r="G10" s="10">
        <f t="shared" si="0"/>
        <v>600</v>
      </c>
      <c r="H10" s="1"/>
    </row>
    <row r="11" spans="1:8" x14ac:dyDescent="0.25">
      <c r="A11" s="9">
        <v>6</v>
      </c>
      <c r="B11" s="11" t="s">
        <v>25</v>
      </c>
      <c r="C11" s="9" t="s">
        <v>13</v>
      </c>
      <c r="D11" s="12">
        <v>44284</v>
      </c>
      <c r="E11" s="10">
        <v>3000</v>
      </c>
      <c r="F11" s="13">
        <v>3000</v>
      </c>
      <c r="G11" s="10">
        <f t="shared" si="0"/>
        <v>0</v>
      </c>
      <c r="H11" s="1"/>
    </row>
    <row r="12" spans="1:8" x14ac:dyDescent="0.25">
      <c r="A12" s="21"/>
      <c r="B12" s="22" t="s">
        <v>25</v>
      </c>
      <c r="C12" s="21" t="s">
        <v>13</v>
      </c>
      <c r="D12" s="23">
        <v>44291</v>
      </c>
      <c r="E12" s="24">
        <v>4000</v>
      </c>
      <c r="F12" s="25"/>
      <c r="G12" s="10">
        <f t="shared" si="0"/>
        <v>4000</v>
      </c>
      <c r="H12" s="1"/>
    </row>
    <row r="13" spans="1:8" ht="14.25" customHeight="1" x14ac:dyDescent="0.25">
      <c r="A13" s="9"/>
      <c r="B13" s="14"/>
      <c r="C13" s="9"/>
      <c r="D13" s="14" t="s">
        <v>17</v>
      </c>
      <c r="E13" s="15">
        <f>SUM(E5:E12)</f>
        <v>12246.11</v>
      </c>
      <c r="F13" s="13">
        <f>SUM(F5:F12)</f>
        <v>3800</v>
      </c>
      <c r="G13" s="15"/>
      <c r="H13" s="1"/>
    </row>
    <row r="14" spans="1:8" x14ac:dyDescent="0.25">
      <c r="A14" s="16"/>
      <c r="B14" s="17"/>
      <c r="C14" s="16"/>
      <c r="D14" s="17"/>
      <c r="E14" s="18"/>
      <c r="F14" s="19"/>
      <c r="G14" s="18"/>
      <c r="H14" s="1"/>
    </row>
    <row r="15" spans="1:8" x14ac:dyDescent="0.25">
      <c r="A15" s="1"/>
      <c r="B15" s="1" t="s">
        <v>18</v>
      </c>
      <c r="C15" s="1"/>
      <c r="D15" s="1"/>
      <c r="E15" s="1" t="s">
        <v>19</v>
      </c>
      <c r="F15" s="5"/>
      <c r="G15" s="1"/>
      <c r="H15" s="1"/>
    </row>
    <row r="16" spans="1:8" x14ac:dyDescent="0.25">
      <c r="A16" s="1"/>
      <c r="B16" s="1" t="s">
        <v>20</v>
      </c>
      <c r="C16" s="1"/>
      <c r="D16" s="1"/>
      <c r="E16" s="1" t="s">
        <v>21</v>
      </c>
      <c r="F16" s="5"/>
      <c r="G16" s="1"/>
      <c r="H16" s="1"/>
    </row>
    <row r="17" spans="1:8" x14ac:dyDescent="0.25">
      <c r="A17" s="1"/>
      <c r="B17" s="1"/>
      <c r="C17" s="1"/>
      <c r="D17" s="1"/>
      <c r="E17" s="1"/>
      <c r="F17" s="5"/>
      <c r="G17" s="1"/>
      <c r="H17" s="1"/>
    </row>
    <row r="18" spans="1:8" x14ac:dyDescent="0.25">
      <c r="A18" s="1"/>
      <c r="B18" s="1"/>
      <c r="C18" s="1"/>
      <c r="D18" s="1"/>
      <c r="E18" s="1"/>
      <c r="F18" s="5"/>
      <c r="G18" s="1"/>
      <c r="H18" s="1"/>
    </row>
    <row r="19" spans="1:8" x14ac:dyDescent="0.25">
      <c r="A19" s="1"/>
      <c r="B19" s="1"/>
      <c r="C19" s="1"/>
      <c r="D19" s="1"/>
      <c r="E19" s="1"/>
      <c r="F19" s="20"/>
      <c r="G19" s="1"/>
      <c r="H19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44282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41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0" si="0">E6-F6-G6</f>
        <v>1853.5</v>
      </c>
      <c r="I6" s="1"/>
    </row>
    <row r="7" spans="1:9" x14ac:dyDescent="0.25">
      <c r="A7" s="9">
        <v>3</v>
      </c>
      <c r="B7" s="11" t="s">
        <v>31</v>
      </c>
      <c r="C7" s="9" t="s">
        <v>13</v>
      </c>
      <c r="D7" s="12">
        <v>44284</v>
      </c>
      <c r="E7" s="10">
        <v>600</v>
      </c>
      <c r="F7" s="13">
        <v>600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31</v>
      </c>
      <c r="C8" s="9" t="s">
        <v>13</v>
      </c>
      <c r="D8" s="12">
        <v>44291</v>
      </c>
      <c r="E8" s="10">
        <v>600</v>
      </c>
      <c r="F8" s="13"/>
      <c r="G8" s="13"/>
      <c r="H8" s="10">
        <f t="shared" si="0"/>
        <v>600</v>
      </c>
      <c r="I8" s="1"/>
    </row>
    <row r="9" spans="1:9" x14ac:dyDescent="0.25">
      <c r="A9" s="21"/>
      <c r="B9" s="22" t="s">
        <v>31</v>
      </c>
      <c r="C9" s="21" t="s">
        <v>13</v>
      </c>
      <c r="D9" s="23">
        <v>44298</v>
      </c>
      <c r="E9" s="24">
        <v>600</v>
      </c>
      <c r="F9" s="25"/>
      <c r="G9" s="25"/>
      <c r="H9" s="24">
        <f t="shared" si="0"/>
        <v>600</v>
      </c>
      <c r="I9" s="1"/>
    </row>
    <row r="10" spans="1:9" x14ac:dyDescent="0.25">
      <c r="A10" s="9">
        <v>5</v>
      </c>
      <c r="B10" s="11" t="s">
        <v>25</v>
      </c>
      <c r="C10" s="9" t="s">
        <v>13</v>
      </c>
      <c r="D10" s="12">
        <v>44291</v>
      </c>
      <c r="E10" s="10">
        <v>4000</v>
      </c>
      <c r="F10" s="13">
        <v>4000</v>
      </c>
      <c r="G10" s="13"/>
      <c r="H10" s="10">
        <f t="shared" si="0"/>
        <v>0</v>
      </c>
      <c r="I10" s="1"/>
    </row>
    <row r="11" spans="1:9" ht="14.25" customHeight="1" x14ac:dyDescent="0.25">
      <c r="A11" s="9"/>
      <c r="B11" s="14"/>
      <c r="C11" s="9"/>
      <c r="D11" s="14" t="s">
        <v>17</v>
      </c>
      <c r="E11" s="15">
        <f>SUM(E5:E10)</f>
        <v>9046.11</v>
      </c>
      <c r="F11" s="13">
        <f>SUM(F7:F10)</f>
        <v>4600</v>
      </c>
      <c r="G11" s="13"/>
      <c r="H11" s="15">
        <f>SUM(H5:H10)</f>
        <v>4446.1099999999997</v>
      </c>
      <c r="I11" s="1"/>
    </row>
    <row r="12" spans="1:9" x14ac:dyDescent="0.25">
      <c r="A12" s="16"/>
      <c r="B12" s="17"/>
      <c r="C12" s="16"/>
      <c r="D12" s="17"/>
      <c r="E12" s="18"/>
      <c r="F12" s="19"/>
      <c r="G12" s="19"/>
      <c r="H12" s="18"/>
      <c r="I12" s="1"/>
    </row>
    <row r="13" spans="1:9" x14ac:dyDescent="0.25">
      <c r="A13" s="1"/>
      <c r="B13" s="1" t="s">
        <v>18</v>
      </c>
      <c r="C13" s="1"/>
      <c r="D13" s="1"/>
      <c r="E13" s="1" t="s">
        <v>19</v>
      </c>
      <c r="F13" s="5"/>
      <c r="G13" s="5"/>
      <c r="H13" s="1"/>
      <c r="I13" s="1"/>
    </row>
    <row r="14" spans="1:9" x14ac:dyDescent="0.25">
      <c r="A14" s="1"/>
      <c r="B14" s="1" t="s">
        <v>20</v>
      </c>
      <c r="C14" s="1"/>
      <c r="D14" s="1"/>
      <c r="E14" s="1" t="s">
        <v>21</v>
      </c>
      <c r="F14" s="5"/>
      <c r="G14" s="5"/>
      <c r="H14" s="1"/>
      <c r="I14" s="1"/>
    </row>
    <row r="15" spans="1:9" x14ac:dyDescent="0.25">
      <c r="A15" s="1"/>
      <c r="B15" s="1"/>
      <c r="C15" s="1"/>
      <c r="D15" s="1"/>
      <c r="E15" s="1"/>
      <c r="F15" s="5"/>
      <c r="G15" s="5"/>
      <c r="H15" s="1"/>
      <c r="I15" s="1"/>
    </row>
    <row r="16" spans="1:9" x14ac:dyDescent="0.25">
      <c r="A16" s="1"/>
      <c r="B16" s="1"/>
      <c r="C16" s="1"/>
      <c r="D16" s="1"/>
      <c r="E16" s="1"/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20"/>
      <c r="G17" s="20"/>
      <c r="H17" s="1"/>
      <c r="I17" s="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K21" sqref="K21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44296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2" si="0">E6-F6-G6</f>
        <v>1853.5</v>
      </c>
      <c r="I6" s="1"/>
    </row>
    <row r="7" spans="1:9" x14ac:dyDescent="0.25">
      <c r="A7" s="21"/>
      <c r="B7" s="22" t="s">
        <v>16</v>
      </c>
      <c r="C7" s="21" t="s">
        <v>1</v>
      </c>
      <c r="D7" s="23">
        <v>44300</v>
      </c>
      <c r="E7" s="24">
        <v>1300</v>
      </c>
      <c r="F7" s="25"/>
      <c r="G7" s="25"/>
      <c r="H7" s="24">
        <f t="shared" si="0"/>
        <v>1300</v>
      </c>
      <c r="I7" s="1"/>
    </row>
    <row r="8" spans="1:9" x14ac:dyDescent="0.25">
      <c r="A8" s="21"/>
      <c r="B8" s="22" t="s">
        <v>16</v>
      </c>
      <c r="C8" s="21" t="s">
        <v>1</v>
      </c>
      <c r="D8" s="23">
        <v>44307</v>
      </c>
      <c r="E8" s="24">
        <v>1300</v>
      </c>
      <c r="F8" s="25"/>
      <c r="G8" s="25"/>
      <c r="H8" s="24">
        <f t="shared" si="0"/>
        <v>1300</v>
      </c>
      <c r="I8" s="1"/>
    </row>
    <row r="9" spans="1:9" x14ac:dyDescent="0.25">
      <c r="A9" s="9">
        <v>3</v>
      </c>
      <c r="B9" s="11" t="s">
        <v>31</v>
      </c>
      <c r="C9" s="9" t="s">
        <v>13</v>
      </c>
      <c r="D9" s="12">
        <v>44291</v>
      </c>
      <c r="E9" s="10">
        <v>600</v>
      </c>
      <c r="F9" s="13">
        <v>600</v>
      </c>
      <c r="G9" s="13"/>
      <c r="H9" s="10">
        <f t="shared" si="0"/>
        <v>0</v>
      </c>
      <c r="I9" s="1"/>
    </row>
    <row r="10" spans="1:9" x14ac:dyDescent="0.25">
      <c r="A10" s="9">
        <v>4</v>
      </c>
      <c r="B10" s="11" t="s">
        <v>31</v>
      </c>
      <c r="C10" s="9" t="s">
        <v>13</v>
      </c>
      <c r="D10" s="12">
        <v>44298</v>
      </c>
      <c r="E10" s="10">
        <v>600</v>
      </c>
      <c r="F10" s="13"/>
      <c r="G10" s="13"/>
      <c r="H10" s="10">
        <f t="shared" si="0"/>
        <v>600</v>
      </c>
      <c r="I10" s="1"/>
    </row>
    <row r="11" spans="1:9" x14ac:dyDescent="0.25">
      <c r="A11" s="21"/>
      <c r="B11" s="22" t="s">
        <v>25</v>
      </c>
      <c r="C11" s="21" t="s">
        <v>13</v>
      </c>
      <c r="D11" s="23">
        <v>44298</v>
      </c>
      <c r="E11" s="24">
        <v>4000</v>
      </c>
      <c r="F11" s="25">
        <v>4000</v>
      </c>
      <c r="G11" s="25"/>
      <c r="H11" s="24">
        <f t="shared" si="0"/>
        <v>0</v>
      </c>
      <c r="I11" s="1"/>
    </row>
    <row r="12" spans="1:9" x14ac:dyDescent="0.25">
      <c r="A12" s="21"/>
      <c r="B12" s="22" t="s">
        <v>25</v>
      </c>
      <c r="C12" s="21" t="s">
        <v>13</v>
      </c>
      <c r="D12" s="23">
        <v>44305</v>
      </c>
      <c r="E12" s="24">
        <v>4000</v>
      </c>
      <c r="F12" s="25"/>
      <c r="G12" s="25"/>
      <c r="H12" s="24">
        <f t="shared" si="0"/>
        <v>4000</v>
      </c>
      <c r="I12" s="1"/>
    </row>
    <row r="13" spans="1:9" ht="14.25" customHeight="1" x14ac:dyDescent="0.25">
      <c r="A13" s="9"/>
      <c r="B13" s="14"/>
      <c r="C13" s="9"/>
      <c r="D13" s="14" t="s">
        <v>17</v>
      </c>
      <c r="E13" s="15">
        <f>SUM(E5:E12)</f>
        <v>15046.11</v>
      </c>
      <c r="F13" s="13">
        <f>SUM(F5:F12)</f>
        <v>4600</v>
      </c>
      <c r="G13" s="13"/>
      <c r="H13" s="15">
        <f>SUM(H5:H12)</f>
        <v>10446.11</v>
      </c>
      <c r="I13" s="1"/>
    </row>
    <row r="14" spans="1:9" x14ac:dyDescent="0.25">
      <c r="A14" s="16"/>
      <c r="B14" s="17"/>
      <c r="C14" s="16"/>
      <c r="D14" s="17"/>
      <c r="E14" s="18"/>
      <c r="F14" s="19"/>
      <c r="G14" s="19"/>
      <c r="H14" s="18"/>
      <c r="I14" s="1"/>
    </row>
    <row r="15" spans="1:9" x14ac:dyDescent="0.25">
      <c r="A15" s="1"/>
      <c r="B15" s="1" t="s">
        <v>18</v>
      </c>
      <c r="C15" s="1"/>
      <c r="D15" s="1"/>
      <c r="E15" s="1" t="s">
        <v>19</v>
      </c>
      <c r="F15" s="5"/>
      <c r="G15" s="5"/>
      <c r="H15" s="1"/>
      <c r="I15" s="1"/>
    </row>
    <row r="16" spans="1:9" x14ac:dyDescent="0.25">
      <c r="A16" s="1"/>
      <c r="B16" s="1" t="s">
        <v>20</v>
      </c>
      <c r="C16" s="1"/>
      <c r="D16" s="1"/>
      <c r="E16" s="1" t="s">
        <v>21</v>
      </c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20"/>
      <c r="G19" s="20"/>
      <c r="H19" s="1"/>
      <c r="I19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44303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2" si="0">E6-F6-G6</f>
        <v>1853.5</v>
      </c>
      <c r="I6" s="1"/>
    </row>
    <row r="7" spans="1:9" x14ac:dyDescent="0.25">
      <c r="A7" s="9">
        <v>3</v>
      </c>
      <c r="B7" s="11" t="s">
        <v>16</v>
      </c>
      <c r="C7" s="9" t="s">
        <v>1</v>
      </c>
      <c r="D7" s="12">
        <v>44300</v>
      </c>
      <c r="E7" s="10">
        <v>1300</v>
      </c>
      <c r="F7" s="13">
        <v>1300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16</v>
      </c>
      <c r="C8" s="9" t="s">
        <v>1</v>
      </c>
      <c r="D8" s="12">
        <v>44307</v>
      </c>
      <c r="E8" s="10">
        <v>1300</v>
      </c>
      <c r="F8" s="13"/>
      <c r="G8" s="13"/>
      <c r="H8" s="10">
        <f t="shared" si="0"/>
        <v>1300</v>
      </c>
      <c r="I8" s="1"/>
    </row>
    <row r="9" spans="1:9" x14ac:dyDescent="0.25">
      <c r="A9" s="21"/>
      <c r="B9" s="22" t="s">
        <v>16</v>
      </c>
      <c r="C9" s="21" t="s">
        <v>1</v>
      </c>
      <c r="D9" s="23">
        <v>44314</v>
      </c>
      <c r="E9" s="24">
        <v>1286</v>
      </c>
      <c r="F9" s="25"/>
      <c r="G9" s="25"/>
      <c r="H9" s="24">
        <f t="shared" si="0"/>
        <v>1286</v>
      </c>
      <c r="I9" s="1"/>
    </row>
    <row r="10" spans="1:9" x14ac:dyDescent="0.25">
      <c r="A10" s="9">
        <v>5</v>
      </c>
      <c r="B10" s="11" t="s">
        <v>31</v>
      </c>
      <c r="C10" s="9" t="s">
        <v>13</v>
      </c>
      <c r="D10" s="12">
        <v>44298</v>
      </c>
      <c r="E10" s="10">
        <v>600</v>
      </c>
      <c r="F10" s="13"/>
      <c r="G10" s="13"/>
      <c r="H10" s="10">
        <f t="shared" si="0"/>
        <v>600</v>
      </c>
      <c r="I10" s="1"/>
    </row>
    <row r="11" spans="1:9" x14ac:dyDescent="0.25">
      <c r="A11" s="9">
        <v>6</v>
      </c>
      <c r="B11" s="11" t="s">
        <v>25</v>
      </c>
      <c r="C11" s="9" t="s">
        <v>13</v>
      </c>
      <c r="D11" s="12">
        <v>44305</v>
      </c>
      <c r="E11" s="10">
        <v>4000</v>
      </c>
      <c r="F11" s="13">
        <v>4000</v>
      </c>
      <c r="G11" s="13"/>
      <c r="H11" s="10">
        <f t="shared" si="0"/>
        <v>0</v>
      </c>
      <c r="I11" s="1"/>
    </row>
    <row r="12" spans="1:9" x14ac:dyDescent="0.25">
      <c r="A12" s="21"/>
      <c r="B12" s="22" t="s">
        <v>25</v>
      </c>
      <c r="C12" s="21" t="s">
        <v>13</v>
      </c>
      <c r="D12" s="23">
        <v>44312</v>
      </c>
      <c r="E12" s="24">
        <v>4000</v>
      </c>
      <c r="F12" s="25"/>
      <c r="G12" s="25"/>
      <c r="H12" s="24">
        <f t="shared" si="0"/>
        <v>4000</v>
      </c>
      <c r="I12" s="1"/>
    </row>
    <row r="13" spans="1:9" ht="14.25" customHeight="1" x14ac:dyDescent="0.25">
      <c r="A13" s="9"/>
      <c r="B13" s="14"/>
      <c r="C13" s="9"/>
      <c r="D13" s="14" t="s">
        <v>17</v>
      </c>
      <c r="E13" s="15">
        <f>SUM(E5:E12)</f>
        <v>15732.11</v>
      </c>
      <c r="F13" s="13">
        <f>SUM(F5:F12)</f>
        <v>5300</v>
      </c>
      <c r="G13" s="13"/>
      <c r="H13" s="15">
        <f>SUM(H5:H12)</f>
        <v>10432.11</v>
      </c>
      <c r="I13" s="1"/>
    </row>
    <row r="14" spans="1:9" x14ac:dyDescent="0.25">
      <c r="A14" s="16"/>
      <c r="B14" s="17"/>
      <c r="C14" s="16"/>
      <c r="D14" s="17"/>
      <c r="E14" s="18"/>
      <c r="F14" s="19"/>
      <c r="G14" s="19"/>
      <c r="H14" s="18"/>
      <c r="I14" s="1"/>
    </row>
    <row r="15" spans="1:9" x14ac:dyDescent="0.25">
      <c r="A15" s="1"/>
      <c r="B15" s="1" t="s">
        <v>18</v>
      </c>
      <c r="C15" s="1"/>
      <c r="D15" s="1"/>
      <c r="E15" s="1" t="s">
        <v>19</v>
      </c>
      <c r="F15" s="5"/>
      <c r="G15" s="5"/>
      <c r="H15" s="1"/>
      <c r="I15" s="1"/>
    </row>
    <row r="16" spans="1:9" x14ac:dyDescent="0.25">
      <c r="A16" s="1"/>
      <c r="B16" s="1" t="s">
        <v>20</v>
      </c>
      <c r="C16" s="1"/>
      <c r="D16" s="1"/>
      <c r="E16" s="1" t="s">
        <v>21</v>
      </c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20"/>
      <c r="G19" s="20"/>
      <c r="H19" s="1"/>
      <c r="I19" s="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44310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2" si="0">E6-F6-G6</f>
        <v>1853.5</v>
      </c>
      <c r="I6" s="1"/>
    </row>
    <row r="7" spans="1:9" x14ac:dyDescent="0.25">
      <c r="A7" s="9">
        <v>3</v>
      </c>
      <c r="B7" s="11" t="s">
        <v>16</v>
      </c>
      <c r="C7" s="9" t="s">
        <v>1</v>
      </c>
      <c r="D7" s="12">
        <v>44307</v>
      </c>
      <c r="E7" s="10">
        <v>1300</v>
      </c>
      <c r="F7" s="13">
        <v>1300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16</v>
      </c>
      <c r="C8" s="9" t="s">
        <v>1</v>
      </c>
      <c r="D8" s="12">
        <v>44314</v>
      </c>
      <c r="E8" s="10">
        <v>1286</v>
      </c>
      <c r="F8" s="13"/>
      <c r="G8" s="13"/>
      <c r="H8" s="10">
        <f t="shared" si="0"/>
        <v>1286</v>
      </c>
      <c r="I8" s="1"/>
    </row>
    <row r="9" spans="1:9" x14ac:dyDescent="0.25">
      <c r="A9" s="9">
        <v>5</v>
      </c>
      <c r="B9" s="11" t="s">
        <v>31</v>
      </c>
      <c r="C9" s="9" t="s">
        <v>13</v>
      </c>
      <c r="D9" s="12">
        <v>44298</v>
      </c>
      <c r="E9" s="10">
        <v>600</v>
      </c>
      <c r="F9" s="13">
        <v>600</v>
      </c>
      <c r="G9" s="13"/>
      <c r="H9" s="10">
        <f t="shared" si="0"/>
        <v>0</v>
      </c>
      <c r="I9" s="1"/>
    </row>
    <row r="10" spans="1:9" x14ac:dyDescent="0.25">
      <c r="A10" s="9">
        <v>6</v>
      </c>
      <c r="B10" s="11" t="s">
        <v>25</v>
      </c>
      <c r="C10" s="9" t="s">
        <v>13</v>
      </c>
      <c r="D10" s="12">
        <v>44312</v>
      </c>
      <c r="E10" s="10">
        <v>4000</v>
      </c>
      <c r="F10" s="13">
        <v>4000</v>
      </c>
      <c r="G10" s="13"/>
      <c r="H10" s="10">
        <f t="shared" si="0"/>
        <v>0</v>
      </c>
      <c r="I10" s="1"/>
    </row>
    <row r="11" spans="1:9" x14ac:dyDescent="0.25">
      <c r="A11" s="21"/>
      <c r="B11" s="22" t="s">
        <v>25</v>
      </c>
      <c r="C11" s="21" t="s">
        <v>13</v>
      </c>
      <c r="D11" s="23">
        <v>44319</v>
      </c>
      <c r="E11" s="24">
        <v>4000</v>
      </c>
      <c r="F11" s="25"/>
      <c r="G11" s="25"/>
      <c r="H11" s="24">
        <f t="shared" si="0"/>
        <v>4000</v>
      </c>
      <c r="I11" s="1"/>
    </row>
    <row r="12" spans="1:9" x14ac:dyDescent="0.25">
      <c r="A12" s="21"/>
      <c r="B12" s="22" t="s">
        <v>25</v>
      </c>
      <c r="C12" s="21" t="s">
        <v>13</v>
      </c>
      <c r="D12" s="23">
        <v>44326</v>
      </c>
      <c r="E12" s="24">
        <v>3515.65</v>
      </c>
      <c r="F12" s="25"/>
      <c r="G12" s="25"/>
      <c r="H12" s="24">
        <f t="shared" si="0"/>
        <v>3515.65</v>
      </c>
      <c r="I12" s="1"/>
    </row>
    <row r="13" spans="1:9" ht="14.25" customHeight="1" x14ac:dyDescent="0.25">
      <c r="A13" s="9"/>
      <c r="B13" s="14"/>
      <c r="C13" s="9"/>
      <c r="D13" s="14" t="s">
        <v>17</v>
      </c>
      <c r="E13" s="15">
        <f>SUM(E5:E12)</f>
        <v>17947.760000000002</v>
      </c>
      <c r="F13" s="13">
        <f>SUM(F5:F12)</f>
        <v>5900</v>
      </c>
      <c r="G13" s="13"/>
      <c r="H13" s="15">
        <f>SUM(H5:H12)</f>
        <v>12047.76</v>
      </c>
      <c r="I13" s="1"/>
    </row>
    <row r="14" spans="1:9" x14ac:dyDescent="0.25">
      <c r="A14" s="16"/>
      <c r="B14" s="17"/>
      <c r="C14" s="16"/>
      <c r="D14" s="17"/>
      <c r="E14" s="18"/>
      <c r="F14" s="19"/>
      <c r="G14" s="19"/>
      <c r="H14" s="18"/>
      <c r="I14" s="1"/>
    </row>
    <row r="15" spans="1:9" x14ac:dyDescent="0.25">
      <c r="A15" s="1"/>
      <c r="B15" s="1" t="s">
        <v>18</v>
      </c>
      <c r="C15" s="1"/>
      <c r="D15" s="1"/>
      <c r="E15" s="1" t="s">
        <v>19</v>
      </c>
      <c r="F15" s="5"/>
      <c r="G15" s="5"/>
      <c r="H15" s="1"/>
      <c r="I15" s="1"/>
    </row>
    <row r="16" spans="1:9" x14ac:dyDescent="0.25">
      <c r="A16" s="1"/>
      <c r="B16" s="1" t="s">
        <v>20</v>
      </c>
      <c r="C16" s="1"/>
      <c r="D16" s="1"/>
      <c r="E16" s="1" t="s">
        <v>21</v>
      </c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20"/>
      <c r="G19" s="20"/>
      <c r="H19" s="1"/>
      <c r="I19" s="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44317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45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0">
        <f t="shared" ref="G6:G9" si="0">E6-F6</f>
        <v>1853.5</v>
      </c>
      <c r="H6" s="1"/>
    </row>
    <row r="7" spans="1:8" x14ac:dyDescent="0.25">
      <c r="A7" s="9">
        <v>3</v>
      </c>
      <c r="B7" s="11" t="s">
        <v>16</v>
      </c>
      <c r="C7" s="9" t="s">
        <v>1</v>
      </c>
      <c r="D7" s="12">
        <v>44314</v>
      </c>
      <c r="E7" s="10">
        <v>1286</v>
      </c>
      <c r="F7" s="13">
        <v>1286</v>
      </c>
      <c r="G7" s="10">
        <f t="shared" si="0"/>
        <v>0</v>
      </c>
      <c r="H7" s="1"/>
    </row>
    <row r="8" spans="1:8" x14ac:dyDescent="0.25">
      <c r="A8" s="9">
        <v>4</v>
      </c>
      <c r="B8" s="11" t="s">
        <v>25</v>
      </c>
      <c r="C8" s="9" t="s">
        <v>13</v>
      </c>
      <c r="D8" s="12">
        <v>44319</v>
      </c>
      <c r="E8" s="10">
        <v>4000</v>
      </c>
      <c r="F8" s="13">
        <v>4000</v>
      </c>
      <c r="G8" s="10">
        <f t="shared" si="0"/>
        <v>0</v>
      </c>
      <c r="H8" s="1"/>
    </row>
    <row r="9" spans="1:8" x14ac:dyDescent="0.25">
      <c r="A9" s="9">
        <v>5</v>
      </c>
      <c r="B9" s="11" t="s">
        <v>25</v>
      </c>
      <c r="C9" s="9" t="s">
        <v>13</v>
      </c>
      <c r="D9" s="12">
        <v>44326</v>
      </c>
      <c r="E9" s="10">
        <v>3515.65</v>
      </c>
      <c r="F9" s="13"/>
      <c r="G9" s="10">
        <f t="shared" si="0"/>
        <v>3515.65</v>
      </c>
      <c r="H9" s="1"/>
    </row>
    <row r="10" spans="1:8" ht="14.25" customHeight="1" x14ac:dyDescent="0.25">
      <c r="A10" s="9"/>
      <c r="B10" s="14"/>
      <c r="C10" s="9"/>
      <c r="D10" s="14" t="s">
        <v>17</v>
      </c>
      <c r="E10" s="15">
        <f>SUM(E5:E9)</f>
        <v>12047.76</v>
      </c>
      <c r="F10" s="13">
        <f>SUM(F5:F9)</f>
        <v>5286</v>
      </c>
      <c r="G10" s="15">
        <f>SUM(G5:G9)</f>
        <v>6761.76</v>
      </c>
      <c r="H10" s="1"/>
    </row>
    <row r="11" spans="1:8" x14ac:dyDescent="0.25">
      <c r="A11" s="16"/>
      <c r="B11" s="17"/>
      <c r="C11" s="16"/>
      <c r="D11" s="17"/>
      <c r="E11" s="18"/>
      <c r="F11" s="19"/>
      <c r="G11" s="18"/>
      <c r="H11" s="1"/>
    </row>
    <row r="12" spans="1:8" x14ac:dyDescent="0.25">
      <c r="A12" s="1"/>
      <c r="B12" s="1" t="s">
        <v>18</v>
      </c>
      <c r="C12" s="1"/>
      <c r="D12" s="1"/>
      <c r="E12" s="1" t="s">
        <v>19</v>
      </c>
      <c r="F12" s="5"/>
      <c r="G12" s="1"/>
      <c r="H12" s="1"/>
    </row>
    <row r="13" spans="1:8" x14ac:dyDescent="0.25">
      <c r="A13" s="1"/>
      <c r="B13" s="1" t="s">
        <v>20</v>
      </c>
      <c r="C13" s="1"/>
      <c r="D13" s="1"/>
      <c r="E13" s="1" t="s">
        <v>21</v>
      </c>
      <c r="F13" s="5"/>
      <c r="G13" s="1"/>
      <c r="H13" s="1"/>
    </row>
    <row r="14" spans="1:8" x14ac:dyDescent="0.25">
      <c r="A14" s="1"/>
      <c r="B14" s="1"/>
      <c r="C14" s="1"/>
      <c r="D14" s="1"/>
      <c r="E14" s="1"/>
      <c r="F14" s="5"/>
      <c r="G14" s="1"/>
      <c r="H14" s="1"/>
    </row>
    <row r="15" spans="1:8" x14ac:dyDescent="0.25">
      <c r="A15" s="1"/>
      <c r="B15" s="1"/>
      <c r="C15" s="1"/>
      <c r="D15" s="1"/>
      <c r="E15" s="1"/>
      <c r="F15" s="5"/>
      <c r="G15" s="1"/>
      <c r="H15" s="1"/>
    </row>
    <row r="16" spans="1:8" x14ac:dyDescent="0.25">
      <c r="A16" s="1"/>
      <c r="B16" s="1"/>
      <c r="C16" s="1"/>
      <c r="D16" s="1"/>
      <c r="E16" s="1"/>
      <c r="F16" s="20"/>
      <c r="G16" s="1"/>
      <c r="H16" s="1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G9" sqref="G9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44324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/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7" si="0">E6-F6-G6</f>
        <v>1853.5</v>
      </c>
      <c r="I6" s="1"/>
    </row>
    <row r="7" spans="1:9" x14ac:dyDescent="0.25">
      <c r="A7" s="9">
        <v>2</v>
      </c>
      <c r="B7" s="11" t="s">
        <v>25</v>
      </c>
      <c r="C7" s="9" t="s">
        <v>13</v>
      </c>
      <c r="D7" s="12">
        <v>44326</v>
      </c>
      <c r="E7" s="10">
        <v>3515.65</v>
      </c>
      <c r="F7" s="13">
        <v>3515.65</v>
      </c>
      <c r="G7" s="13"/>
      <c r="H7" s="10">
        <f t="shared" si="0"/>
        <v>0</v>
      </c>
      <c r="I7" s="1"/>
    </row>
    <row r="8" spans="1:9" ht="14.25" customHeight="1" x14ac:dyDescent="0.25">
      <c r="A8" s="9"/>
      <c r="B8" s="14"/>
      <c r="C8" s="9"/>
      <c r="D8" s="14" t="s">
        <v>17</v>
      </c>
      <c r="E8" s="15">
        <f>SUM(E5:E7)</f>
        <v>6761.76</v>
      </c>
      <c r="F8" s="13"/>
      <c r="G8" s="13"/>
      <c r="H8" s="15">
        <f>SUM(H5:H7)</f>
        <v>3246.1099999999997</v>
      </c>
      <c r="I8" s="1"/>
    </row>
    <row r="9" spans="1:9" x14ac:dyDescent="0.25">
      <c r="A9" s="16"/>
      <c r="B9" s="17"/>
      <c r="C9" s="16"/>
      <c r="D9" s="17"/>
      <c r="E9" s="18"/>
      <c r="F9" s="19"/>
      <c r="G9" s="19"/>
      <c r="H9" s="18"/>
      <c r="I9" s="1"/>
    </row>
    <row r="10" spans="1:9" x14ac:dyDescent="0.25">
      <c r="A10" s="1"/>
      <c r="B10" s="1" t="s">
        <v>18</v>
      </c>
      <c r="C10" s="1"/>
      <c r="D10" s="1"/>
      <c r="E10" s="1" t="s">
        <v>19</v>
      </c>
      <c r="F10" s="5"/>
      <c r="G10" s="5"/>
      <c r="H10" s="1"/>
      <c r="I10" s="1"/>
    </row>
    <row r="11" spans="1:9" x14ac:dyDescent="0.25">
      <c r="A11" s="1"/>
      <c r="B11" s="1" t="s">
        <v>20</v>
      </c>
      <c r="C11" s="1"/>
      <c r="D11" s="1"/>
      <c r="E11" s="1" t="s">
        <v>21</v>
      </c>
      <c r="F11" s="5"/>
      <c r="G11" s="5"/>
      <c r="H11" s="1"/>
      <c r="I11" s="1"/>
    </row>
    <row r="12" spans="1:9" x14ac:dyDescent="0.25">
      <c r="A12" s="1"/>
      <c r="B12" s="1"/>
      <c r="C12" s="1"/>
      <c r="D12" s="1"/>
      <c r="E12" s="1"/>
      <c r="F12" s="5"/>
      <c r="G12" s="5"/>
      <c r="H12" s="1"/>
      <c r="I12" s="1"/>
    </row>
    <row r="13" spans="1:9" x14ac:dyDescent="0.25">
      <c r="A13" s="1"/>
      <c r="B13" s="1"/>
      <c r="C13" s="1"/>
      <c r="D13" s="1"/>
      <c r="E13" s="1"/>
      <c r="F13" s="5"/>
      <c r="G13" s="5"/>
      <c r="H13" s="1"/>
      <c r="I13" s="1"/>
    </row>
    <row r="14" spans="1:9" x14ac:dyDescent="0.25">
      <c r="A14" s="1"/>
      <c r="B14" s="1"/>
      <c r="C14" s="1"/>
      <c r="D14" s="1"/>
      <c r="E14" s="1"/>
      <c r="F14" s="20"/>
      <c r="G14" s="20"/>
      <c r="H14" s="1"/>
      <c r="I14" s="1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44338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>E6-F6-G6</f>
        <v>1853.5</v>
      </c>
      <c r="I6" s="1"/>
    </row>
    <row r="7" spans="1:9" x14ac:dyDescent="0.25">
      <c r="A7" s="21">
        <v>3</v>
      </c>
      <c r="B7" s="22" t="s">
        <v>48</v>
      </c>
      <c r="C7" s="21" t="s">
        <v>1</v>
      </c>
      <c r="D7" s="23">
        <v>44348</v>
      </c>
      <c r="E7" s="24">
        <v>6683.08</v>
      </c>
      <c r="F7" s="25"/>
      <c r="G7" s="25"/>
      <c r="H7" s="24">
        <f t="shared" ref="H7:H8" si="0">E7-F7-G7</f>
        <v>6683.08</v>
      </c>
      <c r="I7" s="1"/>
    </row>
    <row r="8" spans="1:9" x14ac:dyDescent="0.25">
      <c r="A8" s="21">
        <v>4</v>
      </c>
      <c r="B8" s="22" t="s">
        <v>27</v>
      </c>
      <c r="C8" s="21" t="s">
        <v>13</v>
      </c>
      <c r="D8" s="23">
        <v>44346</v>
      </c>
      <c r="E8" s="24">
        <v>1127.5</v>
      </c>
      <c r="F8" s="25"/>
      <c r="G8" s="25"/>
      <c r="H8" s="24">
        <f t="shared" si="0"/>
        <v>1127.5</v>
      </c>
      <c r="I8" s="1"/>
    </row>
    <row r="9" spans="1:9" ht="14.25" customHeight="1" x14ac:dyDescent="0.25">
      <c r="A9" s="9"/>
      <c r="B9" s="14"/>
      <c r="C9" s="9"/>
      <c r="D9" s="14" t="s">
        <v>17</v>
      </c>
      <c r="E9" s="15">
        <f>SUM(E5:E6)</f>
        <v>3246.1099999999997</v>
      </c>
      <c r="F9" s="13"/>
      <c r="G9" s="13"/>
      <c r="H9" s="15">
        <f>SUM(H5:H6)</f>
        <v>3246.1099999999997</v>
      </c>
      <c r="I9" s="1"/>
    </row>
    <row r="10" spans="1:9" x14ac:dyDescent="0.25">
      <c r="A10" s="16"/>
      <c r="B10" s="17"/>
      <c r="C10" s="16"/>
      <c r="D10" s="17"/>
      <c r="E10" s="18"/>
      <c r="F10" s="19"/>
      <c r="G10" s="19"/>
      <c r="H10" s="18"/>
      <c r="I10" s="1"/>
    </row>
    <row r="11" spans="1:9" x14ac:dyDescent="0.25">
      <c r="A11" s="1"/>
      <c r="B11" s="1" t="s">
        <v>18</v>
      </c>
      <c r="C11" s="1"/>
      <c r="D11" s="1"/>
      <c r="E11" s="1" t="s">
        <v>19</v>
      </c>
      <c r="F11" s="5"/>
      <c r="G11" s="5"/>
      <c r="H11" s="1"/>
      <c r="I11" s="1"/>
    </row>
    <row r="12" spans="1:9" x14ac:dyDescent="0.25">
      <c r="A12" s="1"/>
      <c r="B12" s="1" t="s">
        <v>20</v>
      </c>
      <c r="C12" s="1"/>
      <c r="D12" s="1"/>
      <c r="E12" s="1" t="s">
        <v>21</v>
      </c>
      <c r="F12" s="5"/>
      <c r="G12" s="5"/>
      <c r="H12" s="1"/>
      <c r="I12" s="1"/>
    </row>
    <row r="13" spans="1:9" x14ac:dyDescent="0.25">
      <c r="A13" s="1"/>
      <c r="B13" s="1"/>
      <c r="C13" s="1"/>
      <c r="D13" s="1"/>
      <c r="E13" s="1"/>
      <c r="F13" s="5"/>
      <c r="G13" s="5"/>
      <c r="H13" s="1"/>
      <c r="I13" s="1"/>
    </row>
    <row r="14" spans="1:9" x14ac:dyDescent="0.25">
      <c r="A14" s="1"/>
      <c r="B14" s="1"/>
      <c r="C14" s="1"/>
      <c r="D14" s="1"/>
      <c r="E14" s="1"/>
      <c r="F14" s="5"/>
      <c r="G14" s="5"/>
      <c r="H14" s="1"/>
      <c r="I14" s="1"/>
    </row>
    <row r="15" spans="1:9" x14ac:dyDescent="0.25">
      <c r="A15" s="1"/>
      <c r="B15" s="1"/>
      <c r="C15" s="1"/>
      <c r="D15" s="1"/>
      <c r="E15" s="1"/>
      <c r="F15" s="20"/>
      <c r="G15" s="20"/>
      <c r="H15" s="1"/>
      <c r="I15" s="1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44345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50</v>
      </c>
      <c r="C5" s="9"/>
      <c r="D5" s="12">
        <v>44349</v>
      </c>
      <c r="E5" s="10">
        <v>800</v>
      </c>
      <c r="F5" s="10">
        <v>800</v>
      </c>
      <c r="G5" s="10"/>
      <c r="H5" s="10">
        <f>E5-F5-G5</f>
        <v>0</v>
      </c>
      <c r="I5" s="3"/>
    </row>
    <row r="6" spans="1:9" x14ac:dyDescent="0.25">
      <c r="A6" s="9">
        <v>2</v>
      </c>
      <c r="B6" s="11" t="s">
        <v>14</v>
      </c>
      <c r="C6" s="9" t="s">
        <v>1</v>
      </c>
      <c r="D6" s="12">
        <v>43929</v>
      </c>
      <c r="E6" s="10">
        <v>1392.61</v>
      </c>
      <c r="F6" s="13"/>
      <c r="G6" s="13"/>
      <c r="H6" s="10">
        <f t="shared" ref="H6:H11" si="0">E6-F6-G6</f>
        <v>1392.61</v>
      </c>
      <c r="I6" s="1"/>
    </row>
    <row r="7" spans="1:9" x14ac:dyDescent="0.25">
      <c r="A7" s="9">
        <v>3</v>
      </c>
      <c r="B7" s="11" t="s">
        <v>14</v>
      </c>
      <c r="C7" s="9" t="s">
        <v>1</v>
      </c>
      <c r="D7" s="12">
        <v>43951</v>
      </c>
      <c r="E7" s="10">
        <v>1853.5</v>
      </c>
      <c r="F7" s="13"/>
      <c r="G7" s="13"/>
      <c r="H7" s="10">
        <f t="shared" si="0"/>
        <v>1853.5</v>
      </c>
      <c r="I7" s="1"/>
    </row>
    <row r="8" spans="1:9" x14ac:dyDescent="0.25">
      <c r="A8" s="9">
        <v>4</v>
      </c>
      <c r="B8" s="11" t="s">
        <v>48</v>
      </c>
      <c r="C8" s="9" t="s">
        <v>1</v>
      </c>
      <c r="D8" s="12">
        <v>44348</v>
      </c>
      <c r="E8" s="10">
        <v>6683.08</v>
      </c>
      <c r="F8" s="13"/>
      <c r="G8" s="13">
        <v>6683.08</v>
      </c>
      <c r="H8" s="10">
        <f t="shared" si="0"/>
        <v>0</v>
      </c>
      <c r="I8" s="1" t="s">
        <v>51</v>
      </c>
    </row>
    <row r="9" spans="1:9" x14ac:dyDescent="0.25">
      <c r="A9" s="21"/>
      <c r="B9" s="22" t="s">
        <v>31</v>
      </c>
      <c r="C9" s="21" t="s">
        <v>13</v>
      </c>
      <c r="D9" s="23">
        <v>44347</v>
      </c>
      <c r="E9" s="24">
        <v>743.55</v>
      </c>
      <c r="F9" s="25"/>
      <c r="G9" s="25"/>
      <c r="H9" s="24">
        <f t="shared" si="0"/>
        <v>743.55</v>
      </c>
      <c r="I9" s="1"/>
    </row>
    <row r="10" spans="1:9" x14ac:dyDescent="0.25">
      <c r="A10" s="21"/>
      <c r="B10" s="22" t="s">
        <v>31</v>
      </c>
      <c r="C10" s="21" t="s">
        <v>13</v>
      </c>
      <c r="D10" s="23">
        <v>44354</v>
      </c>
      <c r="E10" s="24">
        <v>750</v>
      </c>
      <c r="F10" s="25"/>
      <c r="G10" s="25"/>
      <c r="H10" s="24">
        <f t="shared" si="0"/>
        <v>750</v>
      </c>
      <c r="I10" s="1"/>
    </row>
    <row r="11" spans="1:9" x14ac:dyDescent="0.25">
      <c r="A11" s="9">
        <v>5</v>
      </c>
      <c r="B11" s="11" t="s">
        <v>27</v>
      </c>
      <c r="C11" s="9" t="s">
        <v>13</v>
      </c>
      <c r="D11" s="12">
        <v>44346</v>
      </c>
      <c r="E11" s="10">
        <v>1127.5</v>
      </c>
      <c r="F11" s="13"/>
      <c r="G11" s="13"/>
      <c r="H11" s="10">
        <f t="shared" si="0"/>
        <v>1127.5</v>
      </c>
      <c r="I11" s="1"/>
    </row>
    <row r="12" spans="1:9" ht="14.25" customHeight="1" x14ac:dyDescent="0.25">
      <c r="A12" s="9"/>
      <c r="B12" s="14"/>
      <c r="C12" s="9"/>
      <c r="D12" s="14" t="s">
        <v>17</v>
      </c>
      <c r="E12" s="15">
        <f>SUM(E5:E11)</f>
        <v>13350.239999999998</v>
      </c>
      <c r="F12" s="13">
        <f>SUM(F5:F11)</f>
        <v>800</v>
      </c>
      <c r="G12" s="13"/>
      <c r="H12" s="15">
        <f>SUM(H5:H11)</f>
        <v>5867.16</v>
      </c>
      <c r="I12" s="1"/>
    </row>
    <row r="13" spans="1:9" x14ac:dyDescent="0.25">
      <c r="A13" s="16"/>
      <c r="B13" s="17"/>
      <c r="C13" s="16"/>
      <c r="D13" s="17"/>
      <c r="E13" s="18"/>
      <c r="F13" s="19"/>
      <c r="G13" s="19"/>
      <c r="H13" s="18"/>
      <c r="I13" s="1"/>
    </row>
    <row r="14" spans="1:9" x14ac:dyDescent="0.25">
      <c r="A14" s="1"/>
      <c r="B14" s="1" t="s">
        <v>18</v>
      </c>
      <c r="C14" s="1"/>
      <c r="D14" s="1"/>
      <c r="E14" s="1" t="s">
        <v>19</v>
      </c>
      <c r="F14" s="5"/>
      <c r="G14" s="5"/>
      <c r="H14" s="1"/>
      <c r="I14" s="1"/>
    </row>
    <row r="15" spans="1:9" x14ac:dyDescent="0.25">
      <c r="A15" s="1"/>
      <c r="B15" s="1" t="s">
        <v>20</v>
      </c>
      <c r="C15" s="1"/>
      <c r="D15" s="1"/>
      <c r="E15" s="1" t="s">
        <v>21</v>
      </c>
      <c r="F15" s="5"/>
      <c r="G15" s="5"/>
      <c r="H15" s="1"/>
      <c r="I15" s="1"/>
    </row>
    <row r="16" spans="1:9" x14ac:dyDescent="0.25">
      <c r="A16" s="1"/>
      <c r="B16" s="1"/>
      <c r="C16" s="1"/>
      <c r="D16" s="1"/>
      <c r="E16" s="1"/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20"/>
      <c r="G18" s="20"/>
      <c r="H18" s="1"/>
      <c r="I18" s="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26" sqref="I2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44352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2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3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3" si="0">E6-F6-G6</f>
        <v>1853.5</v>
      </c>
      <c r="I6" s="1"/>
    </row>
    <row r="7" spans="1:9" x14ac:dyDescent="0.25">
      <c r="A7" s="21"/>
      <c r="B7" s="22" t="s">
        <v>30</v>
      </c>
      <c r="C7" s="21" t="s">
        <v>1</v>
      </c>
      <c r="D7" s="23">
        <v>44363</v>
      </c>
      <c r="E7" s="24">
        <v>1400</v>
      </c>
      <c r="F7" s="25">
        <v>1400</v>
      </c>
      <c r="G7" s="25"/>
      <c r="H7" s="24">
        <f t="shared" si="0"/>
        <v>0</v>
      </c>
      <c r="I7" s="1"/>
    </row>
    <row r="8" spans="1:9" x14ac:dyDescent="0.25">
      <c r="A8" s="21"/>
      <c r="B8" s="22" t="s">
        <v>48</v>
      </c>
      <c r="C8" s="21" t="s">
        <v>1</v>
      </c>
      <c r="D8" s="23">
        <v>44362</v>
      </c>
      <c r="E8" s="24">
        <v>6600</v>
      </c>
      <c r="F8" s="25"/>
      <c r="G8" s="25"/>
      <c r="H8" s="24">
        <f t="shared" si="0"/>
        <v>6600</v>
      </c>
      <c r="I8" s="1"/>
    </row>
    <row r="9" spans="1:9" x14ac:dyDescent="0.25">
      <c r="A9" s="9">
        <v>4</v>
      </c>
      <c r="B9" s="11" t="s">
        <v>31</v>
      </c>
      <c r="C9" s="9" t="s">
        <v>13</v>
      </c>
      <c r="D9" s="12">
        <v>44347</v>
      </c>
      <c r="E9" s="10">
        <v>743.55</v>
      </c>
      <c r="F9" s="13">
        <v>743.55</v>
      </c>
      <c r="G9" s="13"/>
      <c r="H9" s="10">
        <f t="shared" si="0"/>
        <v>0</v>
      </c>
      <c r="I9" s="1"/>
    </row>
    <row r="10" spans="1:9" x14ac:dyDescent="0.25">
      <c r="A10" s="9">
        <v>5</v>
      </c>
      <c r="B10" s="11" t="s">
        <v>31</v>
      </c>
      <c r="C10" s="9" t="s">
        <v>13</v>
      </c>
      <c r="D10" s="12">
        <v>44354</v>
      </c>
      <c r="E10" s="10">
        <v>750</v>
      </c>
      <c r="F10" s="13">
        <v>750</v>
      </c>
      <c r="G10" s="13"/>
      <c r="H10" s="10">
        <f t="shared" si="0"/>
        <v>0</v>
      </c>
      <c r="I10" s="1"/>
    </row>
    <row r="11" spans="1:9" x14ac:dyDescent="0.25">
      <c r="A11" s="21"/>
      <c r="B11" s="22" t="s">
        <v>31</v>
      </c>
      <c r="C11" s="21" t="s">
        <v>13</v>
      </c>
      <c r="D11" s="23">
        <v>44361</v>
      </c>
      <c r="E11" s="24">
        <v>750</v>
      </c>
      <c r="F11" s="25"/>
      <c r="G11" s="25"/>
      <c r="H11" s="24">
        <f t="shared" si="0"/>
        <v>750</v>
      </c>
      <c r="I11" s="1"/>
    </row>
    <row r="12" spans="1:9" ht="14.25" customHeight="1" x14ac:dyDescent="0.25">
      <c r="A12" s="9">
        <v>6</v>
      </c>
      <c r="B12" s="11" t="s">
        <v>27</v>
      </c>
      <c r="C12" s="9" t="s">
        <v>13</v>
      </c>
      <c r="D12" s="12">
        <v>44346</v>
      </c>
      <c r="E12" s="10">
        <v>1127.5</v>
      </c>
      <c r="F12" s="13"/>
      <c r="G12" s="13"/>
      <c r="H12" s="10">
        <f t="shared" si="0"/>
        <v>1127.5</v>
      </c>
      <c r="I12" s="1"/>
    </row>
    <row r="13" spans="1:9" ht="14.25" customHeight="1" x14ac:dyDescent="0.25">
      <c r="A13" s="21"/>
      <c r="B13" s="22" t="s">
        <v>25</v>
      </c>
      <c r="C13" s="21" t="s">
        <v>13</v>
      </c>
      <c r="D13" s="23">
        <v>44361</v>
      </c>
      <c r="E13" s="24">
        <v>5000</v>
      </c>
      <c r="F13" s="25"/>
      <c r="G13" s="25"/>
      <c r="H13" s="24">
        <f t="shared" si="0"/>
        <v>5000</v>
      </c>
      <c r="I13" s="1"/>
    </row>
    <row r="14" spans="1:9" ht="14.25" customHeight="1" x14ac:dyDescent="0.25">
      <c r="A14" s="9"/>
      <c r="B14" s="14"/>
      <c r="C14" s="9"/>
      <c r="D14" s="14" t="s">
        <v>17</v>
      </c>
      <c r="E14" s="15">
        <f>SUM(E5:E13)</f>
        <v>19617.16</v>
      </c>
      <c r="F14" s="13">
        <f>SUM(F5:F13)</f>
        <v>2893.55</v>
      </c>
      <c r="G14" s="13"/>
      <c r="H14" s="15">
        <f>SUM(H5:H13)</f>
        <v>16723.61</v>
      </c>
      <c r="I14" s="1"/>
    </row>
    <row r="15" spans="1:9" x14ac:dyDescent="0.25">
      <c r="A15" s="16"/>
      <c r="B15" s="17"/>
      <c r="C15" s="16"/>
      <c r="D15" s="17"/>
      <c r="E15" s="18"/>
      <c r="F15" s="19"/>
      <c r="G15" s="19"/>
      <c r="H15" s="18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20"/>
      <c r="G20" s="20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44359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5" si="0">E6-F6-G6</f>
        <v>1853.5</v>
      </c>
      <c r="I6" s="1"/>
    </row>
    <row r="7" spans="1:9" x14ac:dyDescent="0.25">
      <c r="A7" s="9">
        <v>3</v>
      </c>
      <c r="B7" s="11" t="s">
        <v>48</v>
      </c>
      <c r="C7" s="9" t="s">
        <v>1</v>
      </c>
      <c r="D7" s="12">
        <v>44362</v>
      </c>
      <c r="E7" s="10">
        <v>6600</v>
      </c>
      <c r="F7" s="13">
        <v>6600</v>
      </c>
      <c r="G7" s="13"/>
      <c r="H7" s="10">
        <f t="shared" si="0"/>
        <v>0</v>
      </c>
      <c r="I7" s="1"/>
    </row>
    <row r="8" spans="1:9" x14ac:dyDescent="0.25">
      <c r="A8" s="21"/>
      <c r="B8" s="22" t="s">
        <v>48</v>
      </c>
      <c r="C8" s="21" t="s">
        <v>1</v>
      </c>
      <c r="D8" s="23">
        <v>44369</v>
      </c>
      <c r="E8" s="24">
        <v>6600</v>
      </c>
      <c r="F8" s="25"/>
      <c r="G8" s="25"/>
      <c r="H8" s="24">
        <f t="shared" si="0"/>
        <v>6600</v>
      </c>
      <c r="I8" s="1"/>
    </row>
    <row r="9" spans="1:9" x14ac:dyDescent="0.25">
      <c r="A9" s="9">
        <v>4</v>
      </c>
      <c r="B9" s="11" t="s">
        <v>31</v>
      </c>
      <c r="C9" s="9" t="s">
        <v>13</v>
      </c>
      <c r="D9" s="12">
        <v>44361</v>
      </c>
      <c r="E9" s="10">
        <v>750</v>
      </c>
      <c r="F9" s="13">
        <v>750</v>
      </c>
      <c r="G9" s="13"/>
      <c r="H9" s="10">
        <f t="shared" si="0"/>
        <v>0</v>
      </c>
      <c r="I9" s="1"/>
    </row>
    <row r="10" spans="1:9" x14ac:dyDescent="0.25">
      <c r="A10" s="21"/>
      <c r="B10" s="22" t="s">
        <v>31</v>
      </c>
      <c r="C10" s="21" t="s">
        <v>13</v>
      </c>
      <c r="D10" s="23">
        <v>44368</v>
      </c>
      <c r="E10" s="24">
        <v>750</v>
      </c>
      <c r="F10" s="25"/>
      <c r="G10" s="25"/>
      <c r="H10" s="24">
        <f t="shared" si="0"/>
        <v>750</v>
      </c>
      <c r="I10" s="1"/>
    </row>
    <row r="11" spans="1:9" ht="14.25" customHeight="1" x14ac:dyDescent="0.25">
      <c r="A11" s="9">
        <v>5</v>
      </c>
      <c r="B11" s="11" t="s">
        <v>27</v>
      </c>
      <c r="C11" s="9" t="s">
        <v>13</v>
      </c>
      <c r="D11" s="12">
        <v>44346</v>
      </c>
      <c r="E11" s="10">
        <v>1127.5</v>
      </c>
      <c r="F11" s="13"/>
      <c r="G11" s="13"/>
      <c r="H11" s="10">
        <f t="shared" si="0"/>
        <v>1127.5</v>
      </c>
      <c r="I11" s="1"/>
    </row>
    <row r="12" spans="1:9" ht="14.25" customHeight="1" x14ac:dyDescent="0.25">
      <c r="A12" s="9">
        <v>6</v>
      </c>
      <c r="B12" s="11" t="s">
        <v>25</v>
      </c>
      <c r="C12" s="9" t="s">
        <v>13</v>
      </c>
      <c r="D12" s="12">
        <v>44361</v>
      </c>
      <c r="E12" s="10">
        <v>5000</v>
      </c>
      <c r="F12" s="13">
        <v>5000</v>
      </c>
      <c r="G12" s="13"/>
      <c r="H12" s="10">
        <f t="shared" si="0"/>
        <v>0</v>
      </c>
      <c r="I12" s="1"/>
    </row>
    <row r="13" spans="1:9" ht="14.25" customHeight="1" x14ac:dyDescent="0.25">
      <c r="A13" s="21"/>
      <c r="B13" s="22" t="s">
        <v>25</v>
      </c>
      <c r="C13" s="21" t="s">
        <v>13</v>
      </c>
      <c r="D13" s="23">
        <v>44368</v>
      </c>
      <c r="E13" s="24">
        <v>5000</v>
      </c>
      <c r="F13" s="25"/>
      <c r="G13" s="25"/>
      <c r="H13" s="24">
        <f t="shared" si="0"/>
        <v>5000</v>
      </c>
      <c r="I13" s="1"/>
    </row>
    <row r="14" spans="1:9" ht="14.25" customHeight="1" x14ac:dyDescent="0.25">
      <c r="A14" s="9"/>
      <c r="B14" s="11" t="s">
        <v>30</v>
      </c>
      <c r="C14" s="9" t="s">
        <v>1</v>
      </c>
      <c r="D14" s="12">
        <v>44363</v>
      </c>
      <c r="E14" s="10">
        <v>1400</v>
      </c>
      <c r="F14" s="13">
        <v>1400</v>
      </c>
      <c r="G14" s="13"/>
      <c r="H14" s="10">
        <f t="shared" si="0"/>
        <v>0</v>
      </c>
      <c r="I14" s="1"/>
    </row>
    <row r="15" spans="1:9" ht="14.25" customHeight="1" x14ac:dyDescent="0.25">
      <c r="A15" s="21"/>
      <c r="B15" s="22" t="s">
        <v>30</v>
      </c>
      <c r="C15" s="21" t="s">
        <v>1</v>
      </c>
      <c r="D15" s="23">
        <v>44370</v>
      </c>
      <c r="E15" s="24">
        <v>1400</v>
      </c>
      <c r="F15" s="25"/>
      <c r="G15" s="25"/>
      <c r="H15" s="24">
        <f t="shared" si="0"/>
        <v>1400</v>
      </c>
      <c r="I15" s="1"/>
    </row>
    <row r="16" spans="1:9" ht="14.25" customHeight="1" x14ac:dyDescent="0.25">
      <c r="A16" s="9"/>
      <c r="B16" s="14"/>
      <c r="C16" s="9"/>
      <c r="D16" s="14" t="s">
        <v>17</v>
      </c>
      <c r="E16" s="15">
        <f>SUM(E5:E15)</f>
        <v>31873.61</v>
      </c>
      <c r="F16" s="13">
        <f>SUM(F5:F15)</f>
        <v>13750</v>
      </c>
      <c r="G16" s="13"/>
      <c r="H16" s="15">
        <f>SUM(H5:H15)</f>
        <v>18123.61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20"/>
      <c r="G22" s="20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44366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5" si="0">E6-F6-G6</f>
        <v>1853.5</v>
      </c>
      <c r="I6" s="1"/>
    </row>
    <row r="7" spans="1:9" x14ac:dyDescent="0.25">
      <c r="A7" s="9">
        <v>3</v>
      </c>
      <c r="B7" s="11" t="s">
        <v>48</v>
      </c>
      <c r="C7" s="9" t="s">
        <v>1</v>
      </c>
      <c r="D7" s="12">
        <v>44369</v>
      </c>
      <c r="E7" s="10">
        <v>6600</v>
      </c>
      <c r="F7" s="13">
        <v>2350</v>
      </c>
      <c r="G7" s="13"/>
      <c r="H7" s="10">
        <f t="shared" si="0"/>
        <v>4250</v>
      </c>
      <c r="I7" s="1"/>
    </row>
    <row r="8" spans="1:9" x14ac:dyDescent="0.25">
      <c r="A8" s="21"/>
      <c r="B8" s="22" t="s">
        <v>48</v>
      </c>
      <c r="C8" s="21" t="s">
        <v>1</v>
      </c>
      <c r="D8" s="23">
        <v>44376</v>
      </c>
      <c r="E8" s="24">
        <v>6600</v>
      </c>
      <c r="F8" s="25"/>
      <c r="G8" s="25"/>
      <c r="H8" s="24">
        <f t="shared" si="0"/>
        <v>6600</v>
      </c>
      <c r="I8" s="1"/>
    </row>
    <row r="9" spans="1:9" x14ac:dyDescent="0.25">
      <c r="A9" s="9">
        <v>4</v>
      </c>
      <c r="B9" s="11" t="s">
        <v>31</v>
      </c>
      <c r="C9" s="9" t="s">
        <v>13</v>
      </c>
      <c r="D9" s="12">
        <v>44368</v>
      </c>
      <c r="E9" s="10">
        <v>750</v>
      </c>
      <c r="F9" s="13">
        <v>750</v>
      </c>
      <c r="G9" s="13"/>
      <c r="H9" s="10">
        <f t="shared" si="0"/>
        <v>0</v>
      </c>
      <c r="I9" s="1"/>
    </row>
    <row r="10" spans="1:9" x14ac:dyDescent="0.25">
      <c r="A10" s="21"/>
      <c r="B10" s="22" t="s">
        <v>31</v>
      </c>
      <c r="C10" s="21" t="s">
        <v>13</v>
      </c>
      <c r="D10" s="23">
        <v>44375</v>
      </c>
      <c r="E10" s="24">
        <v>750</v>
      </c>
      <c r="F10" s="25"/>
      <c r="G10" s="25"/>
      <c r="H10" s="24">
        <f t="shared" si="0"/>
        <v>750</v>
      </c>
      <c r="I10" s="1"/>
    </row>
    <row r="11" spans="1:9" ht="14.25" customHeight="1" x14ac:dyDescent="0.25">
      <c r="A11" s="9">
        <v>5</v>
      </c>
      <c r="B11" s="11" t="s">
        <v>27</v>
      </c>
      <c r="C11" s="9" t="s">
        <v>13</v>
      </c>
      <c r="D11" s="12">
        <v>44346</v>
      </c>
      <c r="E11" s="10">
        <v>1127.5</v>
      </c>
      <c r="F11" s="13">
        <v>1127.5</v>
      </c>
      <c r="G11" s="13"/>
      <c r="H11" s="10">
        <f t="shared" si="0"/>
        <v>0</v>
      </c>
      <c r="I11" s="1"/>
    </row>
    <row r="12" spans="1:9" ht="14.25" customHeight="1" x14ac:dyDescent="0.25">
      <c r="A12" s="9">
        <v>6</v>
      </c>
      <c r="B12" s="11" t="s">
        <v>25</v>
      </c>
      <c r="C12" s="9" t="s">
        <v>13</v>
      </c>
      <c r="D12" s="12">
        <v>44368</v>
      </c>
      <c r="E12" s="10">
        <v>5000</v>
      </c>
      <c r="F12" s="13">
        <v>5000</v>
      </c>
      <c r="G12" s="13"/>
      <c r="H12" s="10">
        <f t="shared" si="0"/>
        <v>0</v>
      </c>
      <c r="I12" s="1"/>
    </row>
    <row r="13" spans="1:9" ht="14.25" customHeight="1" x14ac:dyDescent="0.25">
      <c r="A13" s="21"/>
      <c r="B13" s="22" t="s">
        <v>25</v>
      </c>
      <c r="C13" s="21" t="s">
        <v>13</v>
      </c>
      <c r="D13" s="23">
        <v>44375</v>
      </c>
      <c r="E13" s="24">
        <v>5000</v>
      </c>
      <c r="F13" s="25"/>
      <c r="G13" s="25"/>
      <c r="H13" s="24">
        <f t="shared" si="0"/>
        <v>5000</v>
      </c>
      <c r="I13" s="1"/>
    </row>
    <row r="14" spans="1:9" ht="14.25" customHeight="1" x14ac:dyDescent="0.25">
      <c r="A14" s="9">
        <v>7</v>
      </c>
      <c r="B14" s="11" t="s">
        <v>30</v>
      </c>
      <c r="C14" s="9" t="s">
        <v>1</v>
      </c>
      <c r="D14" s="12">
        <v>44370</v>
      </c>
      <c r="E14" s="10">
        <v>1400</v>
      </c>
      <c r="F14" s="13"/>
      <c r="G14" s="13"/>
      <c r="H14" s="10">
        <f t="shared" si="0"/>
        <v>1400</v>
      </c>
      <c r="I14" s="1"/>
    </row>
    <row r="15" spans="1:9" ht="14.25" customHeight="1" x14ac:dyDescent="0.25">
      <c r="A15" s="21"/>
      <c r="B15" s="22" t="s">
        <v>30</v>
      </c>
      <c r="C15" s="21" t="s">
        <v>1</v>
      </c>
      <c r="D15" s="23">
        <v>44377</v>
      </c>
      <c r="E15" s="24">
        <v>1400</v>
      </c>
      <c r="F15" s="25"/>
      <c r="G15" s="25"/>
      <c r="H15" s="24">
        <f t="shared" si="0"/>
        <v>1400</v>
      </c>
      <c r="I15" s="1"/>
    </row>
    <row r="16" spans="1:9" ht="14.25" customHeight="1" x14ac:dyDescent="0.25">
      <c r="A16" s="9"/>
      <c r="B16" s="14"/>
      <c r="C16" s="9"/>
      <c r="D16" s="14" t="s">
        <v>17</v>
      </c>
      <c r="E16" s="15">
        <f>SUM(E5:E15)</f>
        <v>31873.61</v>
      </c>
      <c r="F16" s="13">
        <f>SUM(F5:F15)</f>
        <v>9227.5</v>
      </c>
      <c r="G16" s="13"/>
      <c r="H16" s="15">
        <f>SUM(H5:H15)</f>
        <v>22646.11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20"/>
      <c r="G22" s="20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44373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4" si="0">E6-F6-G6</f>
        <v>1853.5</v>
      </c>
      <c r="I6" s="1"/>
    </row>
    <row r="7" spans="1:9" x14ac:dyDescent="0.25">
      <c r="A7" s="9">
        <v>3</v>
      </c>
      <c r="B7" s="11" t="s">
        <v>48</v>
      </c>
      <c r="C7" s="9" t="s">
        <v>1</v>
      </c>
      <c r="D7" s="12">
        <v>44369</v>
      </c>
      <c r="E7" s="10">
        <v>4250</v>
      </c>
      <c r="F7" s="13">
        <v>4250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48</v>
      </c>
      <c r="C8" s="9" t="s">
        <v>1</v>
      </c>
      <c r="D8" s="12">
        <v>44376</v>
      </c>
      <c r="E8" s="10">
        <v>6600</v>
      </c>
      <c r="F8" s="13">
        <v>6600</v>
      </c>
      <c r="G8" s="13"/>
      <c r="H8" s="10">
        <f t="shared" si="0"/>
        <v>0</v>
      </c>
      <c r="I8" s="1"/>
    </row>
    <row r="9" spans="1:9" x14ac:dyDescent="0.25">
      <c r="A9" s="9">
        <v>5</v>
      </c>
      <c r="B9" s="11" t="s">
        <v>31</v>
      </c>
      <c r="C9" s="9" t="s">
        <v>13</v>
      </c>
      <c r="D9" s="12">
        <v>44375</v>
      </c>
      <c r="E9" s="10">
        <v>750</v>
      </c>
      <c r="F9" s="13">
        <v>750</v>
      </c>
      <c r="G9" s="13"/>
      <c r="H9" s="10">
        <f t="shared" si="0"/>
        <v>0</v>
      </c>
      <c r="I9" s="1"/>
    </row>
    <row r="10" spans="1:9" ht="14.25" customHeight="1" x14ac:dyDescent="0.25">
      <c r="A10" s="9">
        <v>6</v>
      </c>
      <c r="B10" s="11" t="s">
        <v>25</v>
      </c>
      <c r="C10" s="9" t="s">
        <v>13</v>
      </c>
      <c r="D10" s="12">
        <v>44375</v>
      </c>
      <c r="E10" s="10">
        <v>5000</v>
      </c>
      <c r="F10" s="13">
        <v>5000</v>
      </c>
      <c r="G10" s="13"/>
      <c r="H10" s="10">
        <f t="shared" si="0"/>
        <v>0</v>
      </c>
      <c r="I10" s="1"/>
    </row>
    <row r="11" spans="1:9" ht="14.25" customHeight="1" x14ac:dyDescent="0.25">
      <c r="A11" s="21"/>
      <c r="B11" s="22" t="s">
        <v>25</v>
      </c>
      <c r="C11" s="21" t="s">
        <v>13</v>
      </c>
      <c r="D11" s="23">
        <v>44382</v>
      </c>
      <c r="E11" s="24">
        <v>5000</v>
      </c>
      <c r="F11" s="25"/>
      <c r="G11" s="25"/>
      <c r="H11" s="24">
        <f t="shared" si="0"/>
        <v>5000</v>
      </c>
      <c r="I11" s="1"/>
    </row>
    <row r="12" spans="1:9" ht="14.25" customHeight="1" x14ac:dyDescent="0.25">
      <c r="A12" s="9">
        <v>7</v>
      </c>
      <c r="B12" s="11" t="s">
        <v>30</v>
      </c>
      <c r="C12" s="9" t="s">
        <v>1</v>
      </c>
      <c r="D12" s="12">
        <v>44370</v>
      </c>
      <c r="E12" s="10">
        <v>1400</v>
      </c>
      <c r="F12" s="13"/>
      <c r="G12" s="13"/>
      <c r="H12" s="10">
        <f t="shared" si="0"/>
        <v>1400</v>
      </c>
      <c r="I12" s="1"/>
    </row>
    <row r="13" spans="1:9" ht="14.25" customHeight="1" x14ac:dyDescent="0.25">
      <c r="A13" s="9">
        <v>8</v>
      </c>
      <c r="B13" s="11" t="s">
        <v>30</v>
      </c>
      <c r="C13" s="9" t="s">
        <v>1</v>
      </c>
      <c r="D13" s="12">
        <v>44377</v>
      </c>
      <c r="E13" s="10">
        <v>1400</v>
      </c>
      <c r="F13" s="13"/>
      <c r="G13" s="13"/>
      <c r="H13" s="10">
        <f t="shared" si="0"/>
        <v>1400</v>
      </c>
      <c r="I13" s="1"/>
    </row>
    <row r="14" spans="1:9" ht="14.25" customHeight="1" x14ac:dyDescent="0.25">
      <c r="A14" s="21"/>
      <c r="B14" s="22" t="s">
        <v>30</v>
      </c>
      <c r="C14" s="21" t="s">
        <v>1</v>
      </c>
      <c r="D14" s="23">
        <v>44384</v>
      </c>
      <c r="E14" s="24">
        <v>1400</v>
      </c>
      <c r="F14" s="25"/>
      <c r="G14" s="25"/>
      <c r="H14" s="24">
        <f t="shared" si="0"/>
        <v>1400</v>
      </c>
      <c r="I14" s="1"/>
    </row>
    <row r="15" spans="1:9" ht="14.25" customHeight="1" x14ac:dyDescent="0.25">
      <c r="A15" s="9"/>
      <c r="B15" s="14"/>
      <c r="C15" s="9"/>
      <c r="D15" s="14" t="s">
        <v>17</v>
      </c>
      <c r="E15" s="15">
        <f>SUM(E5:E14)</f>
        <v>29046.11</v>
      </c>
      <c r="F15" s="13">
        <f>SUM(F5:F14)</f>
        <v>16600</v>
      </c>
      <c r="G15" s="13"/>
      <c r="H15" s="15">
        <f>SUM(H5:H14)</f>
        <v>12446.11</v>
      </c>
      <c r="I15" s="1"/>
    </row>
    <row r="16" spans="1:9" x14ac:dyDescent="0.25">
      <c r="A16" s="16"/>
      <c r="B16" s="17"/>
      <c r="C16" s="16"/>
      <c r="D16" s="17"/>
      <c r="E16" s="18"/>
      <c r="F16" s="19"/>
      <c r="G16" s="19"/>
      <c r="H16" s="18"/>
      <c r="I16" s="1"/>
    </row>
    <row r="17" spans="1:9" x14ac:dyDescent="0.25">
      <c r="A17" s="1"/>
      <c r="B17" s="1" t="s">
        <v>18</v>
      </c>
      <c r="C17" s="1"/>
      <c r="D17" s="1"/>
      <c r="E17" s="1" t="s">
        <v>19</v>
      </c>
      <c r="F17" s="5"/>
      <c r="G17" s="5"/>
      <c r="H17" s="1"/>
      <c r="I17" s="1"/>
    </row>
    <row r="18" spans="1:9" x14ac:dyDescent="0.25">
      <c r="A18" s="1"/>
      <c r="B18" s="1" t="s">
        <v>20</v>
      </c>
      <c r="C18" s="1"/>
      <c r="D18" s="1"/>
      <c r="E18" s="1" t="s">
        <v>21</v>
      </c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20"/>
      <c r="G21" s="20"/>
      <c r="H21" s="1"/>
      <c r="I21" s="1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44380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1" si="0">E6-F6-G6</f>
        <v>1853.5</v>
      </c>
      <c r="I6" s="1"/>
    </row>
    <row r="7" spans="1:9" ht="14.25" customHeight="1" x14ac:dyDescent="0.25">
      <c r="A7" s="9">
        <v>3</v>
      </c>
      <c r="B7" s="11" t="s">
        <v>25</v>
      </c>
      <c r="C7" s="9" t="s">
        <v>13</v>
      </c>
      <c r="D7" s="12">
        <v>44382</v>
      </c>
      <c r="E7" s="10">
        <v>5000</v>
      </c>
      <c r="F7" s="13">
        <v>5000</v>
      </c>
      <c r="G7" s="13"/>
      <c r="H7" s="10">
        <f t="shared" si="0"/>
        <v>0</v>
      </c>
      <c r="I7" s="1"/>
    </row>
    <row r="8" spans="1:9" ht="14.25" customHeight="1" x14ac:dyDescent="0.25">
      <c r="A8" s="21"/>
      <c r="B8" s="22" t="s">
        <v>25</v>
      </c>
      <c r="C8" s="21" t="s">
        <v>13</v>
      </c>
      <c r="D8" s="23">
        <v>44389</v>
      </c>
      <c r="E8" s="24">
        <v>5000</v>
      </c>
      <c r="F8" s="25"/>
      <c r="G8" s="25"/>
      <c r="H8" s="24">
        <f t="shared" si="0"/>
        <v>5000</v>
      </c>
      <c r="I8" s="1"/>
    </row>
    <row r="9" spans="1:9" ht="14.25" customHeight="1" x14ac:dyDescent="0.25">
      <c r="A9" s="9">
        <v>4</v>
      </c>
      <c r="B9" s="11" t="s">
        <v>30</v>
      </c>
      <c r="C9" s="9" t="s">
        <v>1</v>
      </c>
      <c r="D9" s="12">
        <v>44370</v>
      </c>
      <c r="E9" s="10">
        <v>1400</v>
      </c>
      <c r="F9" s="13">
        <v>1400</v>
      </c>
      <c r="G9" s="13"/>
      <c r="H9" s="10">
        <f t="shared" si="0"/>
        <v>0</v>
      </c>
      <c r="I9" s="1"/>
    </row>
    <row r="10" spans="1:9" ht="14.25" customHeight="1" x14ac:dyDescent="0.25">
      <c r="A10" s="9">
        <v>5</v>
      </c>
      <c r="B10" s="11" t="s">
        <v>30</v>
      </c>
      <c r="C10" s="9" t="s">
        <v>1</v>
      </c>
      <c r="D10" s="12">
        <v>44377</v>
      </c>
      <c r="E10" s="10">
        <v>1400</v>
      </c>
      <c r="F10" s="13">
        <v>1400</v>
      </c>
      <c r="G10" s="13"/>
      <c r="H10" s="10">
        <f t="shared" si="0"/>
        <v>0</v>
      </c>
      <c r="I10" s="1"/>
    </row>
    <row r="11" spans="1:9" ht="14.25" customHeight="1" x14ac:dyDescent="0.25">
      <c r="A11" s="9">
        <v>6</v>
      </c>
      <c r="B11" s="11" t="s">
        <v>30</v>
      </c>
      <c r="C11" s="9" t="s">
        <v>1</v>
      </c>
      <c r="D11" s="12">
        <v>44384</v>
      </c>
      <c r="E11" s="10">
        <v>1400</v>
      </c>
      <c r="F11" s="13"/>
      <c r="G11" s="13"/>
      <c r="H11" s="10">
        <f t="shared" si="0"/>
        <v>1400</v>
      </c>
      <c r="I11" s="1"/>
    </row>
    <row r="12" spans="1:9" ht="14.25" customHeight="1" x14ac:dyDescent="0.25">
      <c r="A12" s="9"/>
      <c r="B12" s="14"/>
      <c r="C12" s="9"/>
      <c r="D12" s="14" t="s">
        <v>17</v>
      </c>
      <c r="E12" s="15">
        <f>SUM(E5:E11)</f>
        <v>17446.11</v>
      </c>
      <c r="F12" s="13">
        <f>SUM(F5:F11)</f>
        <v>7800</v>
      </c>
      <c r="G12" s="13"/>
      <c r="H12" s="15">
        <f>SUM(H5:H11)</f>
        <v>9646.11</v>
      </c>
      <c r="I12" s="1"/>
    </row>
    <row r="13" spans="1:9" x14ac:dyDescent="0.25">
      <c r="A13" s="16"/>
      <c r="B13" s="17"/>
      <c r="C13" s="16"/>
      <c r="D13" s="17"/>
      <c r="E13" s="18"/>
      <c r="F13" s="19"/>
      <c r="G13" s="19"/>
      <c r="H13" s="18"/>
      <c r="I13" s="1"/>
    </row>
    <row r="14" spans="1:9" x14ac:dyDescent="0.25">
      <c r="A14" s="1"/>
      <c r="B14" s="1" t="s">
        <v>18</v>
      </c>
      <c r="C14" s="1"/>
      <c r="D14" s="1"/>
      <c r="E14" s="1" t="s">
        <v>19</v>
      </c>
      <c r="F14" s="5"/>
      <c r="G14" s="5"/>
      <c r="H14" s="1"/>
      <c r="I14" s="1"/>
    </row>
    <row r="15" spans="1:9" x14ac:dyDescent="0.25">
      <c r="A15" s="1"/>
      <c r="B15" s="1" t="s">
        <v>20</v>
      </c>
      <c r="C15" s="1"/>
      <c r="D15" s="1"/>
      <c r="E15" s="1" t="s">
        <v>21</v>
      </c>
      <c r="F15" s="5"/>
      <c r="G15" s="5"/>
      <c r="H15" s="1"/>
      <c r="I15" s="1"/>
    </row>
    <row r="16" spans="1:9" x14ac:dyDescent="0.25">
      <c r="A16" s="1"/>
      <c r="B16" s="1"/>
      <c r="C16" s="1"/>
      <c r="D16" s="1"/>
      <c r="E16" s="1"/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20"/>
      <c r="G18" s="20"/>
      <c r="H18" s="1"/>
      <c r="I18" s="1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44387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3" si="0">E6-F6-G6</f>
        <v>1853.5</v>
      </c>
      <c r="I6" s="1"/>
    </row>
    <row r="7" spans="1:9" ht="14.25" customHeight="1" x14ac:dyDescent="0.25">
      <c r="A7" s="9">
        <v>4</v>
      </c>
      <c r="B7" s="11" t="s">
        <v>30</v>
      </c>
      <c r="C7" s="9" t="s">
        <v>1</v>
      </c>
      <c r="D7" s="12">
        <v>44384</v>
      </c>
      <c r="E7" s="10">
        <v>1400</v>
      </c>
      <c r="F7" s="13">
        <v>1400</v>
      </c>
      <c r="G7" s="13"/>
      <c r="H7" s="10">
        <f>E7-F7-G7</f>
        <v>0</v>
      </c>
      <c r="I7" s="1"/>
    </row>
    <row r="8" spans="1:9" ht="14.25" customHeight="1" x14ac:dyDescent="0.25">
      <c r="A8" s="9">
        <v>3</v>
      </c>
      <c r="B8" s="11" t="s">
        <v>25</v>
      </c>
      <c r="C8" s="9" t="s">
        <v>13</v>
      </c>
      <c r="D8" s="12">
        <v>44389</v>
      </c>
      <c r="E8" s="10">
        <v>5000</v>
      </c>
      <c r="F8" s="13">
        <v>5000</v>
      </c>
      <c r="G8" s="13"/>
      <c r="H8" s="10">
        <f t="shared" si="0"/>
        <v>0</v>
      </c>
      <c r="I8" s="1"/>
    </row>
    <row r="9" spans="1:9" ht="14.25" customHeight="1" x14ac:dyDescent="0.25">
      <c r="A9" s="21"/>
      <c r="B9" s="22" t="s">
        <v>25</v>
      </c>
      <c r="C9" s="21" t="s">
        <v>13</v>
      </c>
      <c r="D9" s="23">
        <v>44396</v>
      </c>
      <c r="E9" s="24">
        <v>5000</v>
      </c>
      <c r="F9" s="25"/>
      <c r="G9" s="25"/>
      <c r="H9" s="24">
        <f t="shared" si="0"/>
        <v>5000</v>
      </c>
      <c r="I9" s="1"/>
    </row>
    <row r="10" spans="1:9" ht="14.25" customHeight="1" x14ac:dyDescent="0.25">
      <c r="A10" s="21"/>
      <c r="B10" s="22" t="s">
        <v>25</v>
      </c>
      <c r="C10" s="21" t="s">
        <v>13</v>
      </c>
      <c r="D10" s="23">
        <v>44403</v>
      </c>
      <c r="E10" s="24">
        <v>5000</v>
      </c>
      <c r="F10" s="25"/>
      <c r="G10" s="25"/>
      <c r="H10" s="24">
        <f t="shared" si="0"/>
        <v>5000</v>
      </c>
      <c r="I10" s="1"/>
    </row>
    <row r="11" spans="1:9" ht="14.25" customHeight="1" x14ac:dyDescent="0.25">
      <c r="A11" s="21"/>
      <c r="B11" s="22" t="s">
        <v>31</v>
      </c>
      <c r="C11" s="21" t="s">
        <v>13</v>
      </c>
      <c r="D11" s="23">
        <v>44389</v>
      </c>
      <c r="E11" s="24">
        <v>650</v>
      </c>
      <c r="F11" s="25"/>
      <c r="G11" s="25"/>
      <c r="H11" s="24">
        <f t="shared" si="0"/>
        <v>650</v>
      </c>
      <c r="I11" s="1"/>
    </row>
    <row r="12" spans="1:9" ht="14.25" customHeight="1" x14ac:dyDescent="0.25">
      <c r="A12" s="21"/>
      <c r="B12" s="22" t="s">
        <v>31</v>
      </c>
      <c r="C12" s="21" t="s">
        <v>13</v>
      </c>
      <c r="D12" s="23">
        <v>44396</v>
      </c>
      <c r="E12" s="24">
        <v>650</v>
      </c>
      <c r="F12" s="25"/>
      <c r="G12" s="25"/>
      <c r="H12" s="24">
        <f t="shared" si="0"/>
        <v>650</v>
      </c>
      <c r="I12" s="1"/>
    </row>
    <row r="13" spans="1:9" ht="14.25" customHeight="1" x14ac:dyDescent="0.25">
      <c r="A13" s="21"/>
      <c r="B13" s="22" t="s">
        <v>31</v>
      </c>
      <c r="C13" s="21" t="s">
        <v>13</v>
      </c>
      <c r="D13" s="23">
        <v>44403</v>
      </c>
      <c r="E13" s="24">
        <v>650</v>
      </c>
      <c r="F13" s="25"/>
      <c r="G13" s="25"/>
      <c r="H13" s="24">
        <f t="shared" si="0"/>
        <v>650</v>
      </c>
      <c r="I13" s="1"/>
    </row>
    <row r="14" spans="1:9" ht="14.25" customHeight="1" x14ac:dyDescent="0.25">
      <c r="A14" s="9"/>
      <c r="B14" s="14"/>
      <c r="C14" s="9"/>
      <c r="D14" s="14" t="s">
        <v>17</v>
      </c>
      <c r="E14" s="15">
        <f>SUM(E5:E13)</f>
        <v>21596.11</v>
      </c>
      <c r="F14" s="13">
        <f>SUM(F5:F13)</f>
        <v>6400</v>
      </c>
      <c r="G14" s="13"/>
      <c r="H14" s="15">
        <f>SUM(H5:H13)</f>
        <v>15196.11</v>
      </c>
      <c r="I14" s="1"/>
    </row>
    <row r="15" spans="1:9" x14ac:dyDescent="0.25">
      <c r="A15" s="16"/>
      <c r="B15" s="17"/>
      <c r="C15" s="16"/>
      <c r="D15" s="17"/>
      <c r="E15" s="18"/>
      <c r="F15" s="19"/>
      <c r="G15" s="19"/>
      <c r="H15" s="18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20"/>
      <c r="G20" s="20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44394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9" t="s">
        <v>37</v>
      </c>
      <c r="C5" s="9"/>
      <c r="D5" s="9"/>
      <c r="E5" s="10">
        <v>1000</v>
      </c>
      <c r="F5" s="10">
        <v>1000</v>
      </c>
      <c r="G5" s="10"/>
      <c r="H5" s="10">
        <f>E5-F5-G5</f>
        <v>0</v>
      </c>
      <c r="I5" s="3"/>
    </row>
    <row r="6" spans="1:9" x14ac:dyDescent="0.25">
      <c r="A6" s="9">
        <v>2</v>
      </c>
      <c r="B6" s="11" t="s">
        <v>14</v>
      </c>
      <c r="C6" s="9" t="s">
        <v>1</v>
      </c>
      <c r="D6" s="12">
        <v>43929</v>
      </c>
      <c r="E6" s="10">
        <v>1392.61</v>
      </c>
      <c r="F6" s="13"/>
      <c r="G6" s="13"/>
      <c r="H6" s="10">
        <f t="shared" ref="H6:H17" si="0">E6-F6-G6</f>
        <v>1392.61</v>
      </c>
      <c r="I6" s="1"/>
    </row>
    <row r="7" spans="1:9" x14ac:dyDescent="0.25">
      <c r="A7" s="9">
        <v>3</v>
      </c>
      <c r="B7" s="11" t="s">
        <v>14</v>
      </c>
      <c r="C7" s="9" t="s">
        <v>1</v>
      </c>
      <c r="D7" s="12">
        <v>43951</v>
      </c>
      <c r="E7" s="10">
        <v>1853.5</v>
      </c>
      <c r="F7" s="13"/>
      <c r="G7" s="13"/>
      <c r="H7" s="10">
        <f t="shared" si="0"/>
        <v>1853.5</v>
      </c>
      <c r="I7" s="1"/>
    </row>
    <row r="8" spans="1:9" x14ac:dyDescent="0.25">
      <c r="A8" s="21"/>
      <c r="B8" s="22" t="s">
        <v>59</v>
      </c>
      <c r="C8" s="21" t="s">
        <v>1</v>
      </c>
      <c r="D8" s="23">
        <v>44405</v>
      </c>
      <c r="E8" s="24">
        <v>5000</v>
      </c>
      <c r="F8" s="25"/>
      <c r="G8" s="25"/>
      <c r="H8" s="24">
        <f t="shared" si="0"/>
        <v>5000</v>
      </c>
      <c r="I8" s="1"/>
    </row>
    <row r="9" spans="1:9" x14ac:dyDescent="0.25">
      <c r="A9" s="21"/>
      <c r="B9" s="22" t="s">
        <v>59</v>
      </c>
      <c r="C9" s="21" t="s">
        <v>1</v>
      </c>
      <c r="D9" s="23">
        <v>44412</v>
      </c>
      <c r="E9" s="24">
        <v>5000</v>
      </c>
      <c r="F9" s="25"/>
      <c r="G9" s="25"/>
      <c r="H9" s="24">
        <f t="shared" si="0"/>
        <v>5000</v>
      </c>
      <c r="I9" s="1"/>
    </row>
    <row r="10" spans="1:9" ht="14.25" customHeight="1" x14ac:dyDescent="0.25">
      <c r="A10" s="9">
        <v>4</v>
      </c>
      <c r="B10" s="11" t="s">
        <v>25</v>
      </c>
      <c r="C10" s="9" t="s">
        <v>13</v>
      </c>
      <c r="D10" s="12">
        <v>44396</v>
      </c>
      <c r="E10" s="10">
        <v>5000</v>
      </c>
      <c r="F10" s="13">
        <v>5000</v>
      </c>
      <c r="G10" s="13"/>
      <c r="H10" s="10">
        <f t="shared" si="0"/>
        <v>0</v>
      </c>
      <c r="I10" s="1"/>
    </row>
    <row r="11" spans="1:9" ht="14.25" customHeight="1" x14ac:dyDescent="0.25">
      <c r="A11" s="9">
        <v>5</v>
      </c>
      <c r="B11" s="11" t="s">
        <v>25</v>
      </c>
      <c r="C11" s="9" t="s">
        <v>13</v>
      </c>
      <c r="D11" s="12">
        <v>44403</v>
      </c>
      <c r="E11" s="10">
        <v>5000</v>
      </c>
      <c r="F11" s="13">
        <v>5000</v>
      </c>
      <c r="G11" s="13"/>
      <c r="H11" s="10">
        <f t="shared" si="0"/>
        <v>0</v>
      </c>
      <c r="I11" s="1"/>
    </row>
    <row r="12" spans="1:9" ht="14.25" customHeight="1" x14ac:dyDescent="0.25">
      <c r="A12" s="21"/>
      <c r="B12" s="22" t="s">
        <v>25</v>
      </c>
      <c r="C12" s="21" t="s">
        <v>13</v>
      </c>
      <c r="D12" s="23">
        <v>44410</v>
      </c>
      <c r="E12" s="24">
        <v>5000</v>
      </c>
      <c r="F12" s="25"/>
      <c r="G12" s="25"/>
      <c r="H12" s="24">
        <f t="shared" si="0"/>
        <v>5000</v>
      </c>
      <c r="I12" s="1"/>
    </row>
    <row r="13" spans="1:9" ht="14.25" customHeight="1" x14ac:dyDescent="0.25">
      <c r="A13" s="9">
        <v>6</v>
      </c>
      <c r="B13" s="11" t="s">
        <v>31</v>
      </c>
      <c r="C13" s="9" t="s">
        <v>13</v>
      </c>
      <c r="D13" s="12">
        <v>44389</v>
      </c>
      <c r="E13" s="10">
        <v>650</v>
      </c>
      <c r="F13" s="13">
        <v>650</v>
      </c>
      <c r="G13" s="13"/>
      <c r="H13" s="10">
        <f t="shared" si="0"/>
        <v>0</v>
      </c>
      <c r="I13" s="1"/>
    </row>
    <row r="14" spans="1:9" ht="14.25" customHeight="1" x14ac:dyDescent="0.25">
      <c r="A14" s="9">
        <v>7</v>
      </c>
      <c r="B14" s="11" t="s">
        <v>31</v>
      </c>
      <c r="C14" s="9" t="s">
        <v>13</v>
      </c>
      <c r="D14" s="12">
        <v>44396</v>
      </c>
      <c r="E14" s="10">
        <v>650</v>
      </c>
      <c r="F14" s="13">
        <v>650</v>
      </c>
      <c r="G14" s="13"/>
      <c r="H14" s="10">
        <f t="shared" si="0"/>
        <v>0</v>
      </c>
      <c r="I14" s="1"/>
    </row>
    <row r="15" spans="1:9" ht="14.25" customHeight="1" x14ac:dyDescent="0.25">
      <c r="A15" s="9">
        <v>8</v>
      </c>
      <c r="B15" s="11" t="s">
        <v>31</v>
      </c>
      <c r="C15" s="9" t="s">
        <v>13</v>
      </c>
      <c r="D15" s="12">
        <v>44403</v>
      </c>
      <c r="E15" s="10">
        <v>650</v>
      </c>
      <c r="F15" s="13"/>
      <c r="G15" s="13"/>
      <c r="H15" s="10">
        <f t="shared" si="0"/>
        <v>650</v>
      </c>
      <c r="I15" s="1"/>
    </row>
    <row r="16" spans="1:9" ht="14.25" customHeight="1" x14ac:dyDescent="0.25">
      <c r="A16" s="21"/>
      <c r="B16" s="22" t="s">
        <v>31</v>
      </c>
      <c r="C16" s="21" t="s">
        <v>13</v>
      </c>
      <c r="D16" s="23">
        <v>44410</v>
      </c>
      <c r="E16" s="24">
        <v>650</v>
      </c>
      <c r="F16" s="25"/>
      <c r="G16" s="25"/>
      <c r="H16" s="24">
        <f t="shared" si="0"/>
        <v>650</v>
      </c>
      <c r="I16" s="1"/>
    </row>
    <row r="17" spans="1:9" ht="14.25" customHeight="1" x14ac:dyDescent="0.25">
      <c r="A17" s="21"/>
      <c r="B17" s="22" t="s">
        <v>27</v>
      </c>
      <c r="C17" s="21" t="s">
        <v>13</v>
      </c>
      <c r="D17" s="23">
        <v>44410</v>
      </c>
      <c r="E17" s="24">
        <v>1120</v>
      </c>
      <c r="F17" s="25"/>
      <c r="G17" s="25"/>
      <c r="H17" s="24">
        <f t="shared" si="0"/>
        <v>1120</v>
      </c>
      <c r="I17" s="1"/>
    </row>
    <row r="18" spans="1:9" ht="14.25" customHeight="1" x14ac:dyDescent="0.25">
      <c r="A18" s="9"/>
      <c r="B18" s="14"/>
      <c r="C18" s="9"/>
      <c r="D18" s="14" t="s">
        <v>17</v>
      </c>
      <c r="E18" s="15">
        <f>SUM(E5:E17)</f>
        <v>32966.11</v>
      </c>
      <c r="F18" s="13">
        <f>SUM(F5:F17)</f>
        <v>12300</v>
      </c>
      <c r="G18" s="13"/>
      <c r="H18" s="15">
        <f>SUM(H5:H17)</f>
        <v>20666.11</v>
      </c>
      <c r="I18" s="1"/>
    </row>
    <row r="19" spans="1:9" x14ac:dyDescent="0.25">
      <c r="A19" s="16"/>
      <c r="B19" s="17"/>
      <c r="C19" s="16"/>
      <c r="D19" s="17"/>
      <c r="E19" s="18"/>
      <c r="F19" s="19"/>
      <c r="G19" s="19"/>
      <c r="H19" s="18"/>
      <c r="I19" s="1"/>
    </row>
    <row r="20" spans="1:9" x14ac:dyDescent="0.25">
      <c r="A20" s="1"/>
      <c r="B20" s="1" t="s">
        <v>18</v>
      </c>
      <c r="C20" s="1"/>
      <c r="D20" s="1"/>
      <c r="E20" s="1" t="s">
        <v>19</v>
      </c>
      <c r="F20" s="5"/>
      <c r="G20" s="5"/>
      <c r="H20" s="1"/>
      <c r="I20" s="1"/>
    </row>
    <row r="21" spans="1:9" x14ac:dyDescent="0.25">
      <c r="A21" s="1"/>
      <c r="B21" s="1" t="s">
        <v>20</v>
      </c>
      <c r="C21" s="1"/>
      <c r="D21" s="1"/>
      <c r="E21" s="1" t="s">
        <v>21</v>
      </c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20"/>
      <c r="G24" s="20"/>
      <c r="H24" s="1"/>
      <c r="I24" s="1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44408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7" si="0">E6-F6-G6</f>
        <v>1853.5</v>
      </c>
      <c r="I6" s="1"/>
    </row>
    <row r="7" spans="1:9" x14ac:dyDescent="0.25">
      <c r="A7" s="9">
        <v>3</v>
      </c>
      <c r="B7" s="11" t="s">
        <v>59</v>
      </c>
      <c r="C7" s="9" t="s">
        <v>1</v>
      </c>
      <c r="D7" s="12">
        <v>44405</v>
      </c>
      <c r="E7" s="10">
        <v>5000</v>
      </c>
      <c r="F7" s="13">
        <v>5000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59</v>
      </c>
      <c r="C8" s="9" t="s">
        <v>1</v>
      </c>
      <c r="D8" s="12">
        <v>44412</v>
      </c>
      <c r="E8" s="10">
        <v>5000</v>
      </c>
      <c r="F8" s="13"/>
      <c r="G8" s="13"/>
      <c r="H8" s="10">
        <f t="shared" si="0"/>
        <v>5000</v>
      </c>
      <c r="I8" s="1"/>
    </row>
    <row r="9" spans="1:9" x14ac:dyDescent="0.25">
      <c r="A9" s="21"/>
      <c r="B9" s="22" t="s">
        <v>59</v>
      </c>
      <c r="C9" s="21" t="s">
        <v>1</v>
      </c>
      <c r="D9" s="23">
        <v>44419</v>
      </c>
      <c r="E9" s="24">
        <v>5000</v>
      </c>
      <c r="F9" s="25"/>
      <c r="G9" s="25"/>
      <c r="H9" s="24">
        <f t="shared" si="0"/>
        <v>5000</v>
      </c>
      <c r="I9" s="1"/>
    </row>
    <row r="10" spans="1:9" x14ac:dyDescent="0.25">
      <c r="A10" s="21"/>
      <c r="B10" s="22" t="s">
        <v>16</v>
      </c>
      <c r="C10" s="21" t="s">
        <v>1</v>
      </c>
      <c r="D10" s="23">
        <v>44419</v>
      </c>
      <c r="E10" s="24">
        <v>1500</v>
      </c>
      <c r="F10" s="25"/>
      <c r="G10" s="25"/>
      <c r="H10" s="24">
        <f t="shared" si="0"/>
        <v>1500</v>
      </c>
      <c r="I10" s="1"/>
    </row>
    <row r="11" spans="1:9" x14ac:dyDescent="0.25">
      <c r="A11" s="21"/>
      <c r="B11" s="22" t="s">
        <v>61</v>
      </c>
      <c r="C11" s="21" t="s">
        <v>1</v>
      </c>
      <c r="D11" s="23">
        <v>44418</v>
      </c>
      <c r="E11" s="24">
        <v>4450</v>
      </c>
      <c r="F11" s="25"/>
      <c r="G11" s="25"/>
      <c r="H11" s="24">
        <f t="shared" si="0"/>
        <v>4450</v>
      </c>
      <c r="I11" s="1"/>
    </row>
    <row r="12" spans="1:9" ht="14.25" customHeight="1" x14ac:dyDescent="0.25">
      <c r="A12" s="9">
        <v>5</v>
      </c>
      <c r="B12" s="11" t="s">
        <v>25</v>
      </c>
      <c r="C12" s="9" t="s">
        <v>13</v>
      </c>
      <c r="D12" s="12">
        <v>44410</v>
      </c>
      <c r="E12" s="10">
        <v>5000</v>
      </c>
      <c r="F12" s="13">
        <v>5000</v>
      </c>
      <c r="G12" s="13"/>
      <c r="H12" s="10">
        <f t="shared" si="0"/>
        <v>0</v>
      </c>
      <c r="I12" s="1"/>
    </row>
    <row r="13" spans="1:9" ht="14.25" customHeight="1" x14ac:dyDescent="0.25">
      <c r="A13" s="21"/>
      <c r="B13" s="22" t="s">
        <v>25</v>
      </c>
      <c r="C13" s="21" t="s">
        <v>13</v>
      </c>
      <c r="D13" s="23">
        <v>44417</v>
      </c>
      <c r="E13" s="24">
        <v>5000</v>
      </c>
      <c r="F13" s="25"/>
      <c r="G13" s="25"/>
      <c r="H13" s="24">
        <f t="shared" si="0"/>
        <v>5000</v>
      </c>
      <c r="I13" s="1"/>
    </row>
    <row r="14" spans="1:9" ht="14.25" customHeight="1" x14ac:dyDescent="0.25">
      <c r="A14" s="9">
        <v>6</v>
      </c>
      <c r="B14" s="11" t="s">
        <v>31</v>
      </c>
      <c r="C14" s="9" t="s">
        <v>13</v>
      </c>
      <c r="D14" s="12">
        <v>44403</v>
      </c>
      <c r="E14" s="10">
        <v>650</v>
      </c>
      <c r="F14" s="13">
        <v>650</v>
      </c>
      <c r="G14" s="13"/>
      <c r="H14" s="10">
        <f t="shared" si="0"/>
        <v>0</v>
      </c>
      <c r="I14" s="1"/>
    </row>
    <row r="15" spans="1:9" ht="14.25" customHeight="1" x14ac:dyDescent="0.25">
      <c r="A15" s="9">
        <v>7</v>
      </c>
      <c r="B15" s="11" t="s">
        <v>31</v>
      </c>
      <c r="C15" s="9" t="s">
        <v>13</v>
      </c>
      <c r="D15" s="12">
        <v>44410</v>
      </c>
      <c r="E15" s="10">
        <v>650</v>
      </c>
      <c r="F15" s="13"/>
      <c r="G15" s="13"/>
      <c r="H15" s="10">
        <f t="shared" si="0"/>
        <v>650</v>
      </c>
      <c r="I15" s="1"/>
    </row>
    <row r="16" spans="1:9" ht="14.25" customHeight="1" x14ac:dyDescent="0.25">
      <c r="A16" s="21"/>
      <c r="B16" s="22" t="s">
        <v>31</v>
      </c>
      <c r="C16" s="21" t="s">
        <v>13</v>
      </c>
      <c r="D16" s="23">
        <v>44417</v>
      </c>
      <c r="E16" s="24">
        <v>758</v>
      </c>
      <c r="F16" s="25"/>
      <c r="G16" s="25"/>
      <c r="H16" s="24">
        <f t="shared" si="0"/>
        <v>758</v>
      </c>
      <c r="I16" s="1"/>
    </row>
    <row r="17" spans="1:9" ht="14.25" customHeight="1" x14ac:dyDescent="0.25">
      <c r="A17" s="9">
        <v>8</v>
      </c>
      <c r="B17" s="11" t="s">
        <v>27</v>
      </c>
      <c r="C17" s="9" t="s">
        <v>13</v>
      </c>
      <c r="D17" s="12">
        <v>44410</v>
      </c>
      <c r="E17" s="10">
        <v>1120</v>
      </c>
      <c r="F17" s="13"/>
      <c r="G17" s="13"/>
      <c r="H17" s="10">
        <f t="shared" si="0"/>
        <v>1120</v>
      </c>
      <c r="I17" s="1"/>
    </row>
    <row r="18" spans="1:9" ht="14.25" customHeight="1" x14ac:dyDescent="0.25">
      <c r="A18" s="9"/>
      <c r="B18" s="14"/>
      <c r="C18" s="9"/>
      <c r="D18" s="14" t="s">
        <v>17</v>
      </c>
      <c r="E18" s="15">
        <f>SUM(E5:E17)</f>
        <v>37374.11</v>
      </c>
      <c r="F18" s="13">
        <f>SUM(F5:F17)</f>
        <v>10650</v>
      </c>
      <c r="G18" s="13"/>
      <c r="H18" s="15">
        <f>SUM(H5:H17)</f>
        <v>26724.11</v>
      </c>
      <c r="I18" s="1"/>
    </row>
    <row r="19" spans="1:9" x14ac:dyDescent="0.25">
      <c r="A19" s="16"/>
      <c r="B19" s="17"/>
      <c r="C19" s="16"/>
      <c r="D19" s="17"/>
      <c r="E19" s="18"/>
      <c r="F19" s="19"/>
      <c r="G19" s="19"/>
      <c r="H19" s="18"/>
      <c r="I19" s="1"/>
    </row>
    <row r="20" spans="1:9" x14ac:dyDescent="0.25">
      <c r="A20" s="1"/>
      <c r="B20" s="1" t="s">
        <v>18</v>
      </c>
      <c r="C20" s="1"/>
      <c r="D20" s="1"/>
      <c r="E20" s="1" t="s">
        <v>19</v>
      </c>
      <c r="F20" s="5"/>
      <c r="G20" s="5"/>
      <c r="H20" s="1"/>
      <c r="I20" s="1"/>
    </row>
    <row r="21" spans="1:9" x14ac:dyDescent="0.25">
      <c r="A21" s="1"/>
      <c r="B21" s="1" t="s">
        <v>20</v>
      </c>
      <c r="C21" s="1"/>
      <c r="D21" s="1"/>
      <c r="E21" s="1" t="s">
        <v>21</v>
      </c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20"/>
      <c r="G24" s="20"/>
      <c r="H24" s="1"/>
      <c r="I24" s="1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44415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8" si="0">E6-F6-G6</f>
        <v>1853.5</v>
      </c>
      <c r="I6" s="1"/>
    </row>
    <row r="7" spans="1:9" x14ac:dyDescent="0.25">
      <c r="A7" s="9">
        <v>3</v>
      </c>
      <c r="B7" s="11" t="s">
        <v>59</v>
      </c>
      <c r="C7" s="9" t="s">
        <v>1</v>
      </c>
      <c r="D7" s="12">
        <v>44412</v>
      </c>
      <c r="E7" s="10">
        <v>5000</v>
      </c>
      <c r="F7" s="13">
        <v>5000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59</v>
      </c>
      <c r="C8" s="9" t="s">
        <v>1</v>
      </c>
      <c r="D8" s="12">
        <v>44419</v>
      </c>
      <c r="E8" s="10">
        <v>5000</v>
      </c>
      <c r="F8" s="13"/>
      <c r="G8" s="13"/>
      <c r="H8" s="10">
        <f t="shared" si="0"/>
        <v>5000</v>
      </c>
      <c r="I8" s="1"/>
    </row>
    <row r="9" spans="1:9" x14ac:dyDescent="0.25">
      <c r="A9" s="21"/>
      <c r="B9" s="22" t="s">
        <v>59</v>
      </c>
      <c r="C9" s="21" t="s">
        <v>1</v>
      </c>
      <c r="D9" s="23">
        <v>44426</v>
      </c>
      <c r="E9" s="24">
        <v>5000</v>
      </c>
      <c r="F9" s="25"/>
      <c r="G9" s="25"/>
      <c r="H9" s="24">
        <f t="shared" si="0"/>
        <v>5000</v>
      </c>
      <c r="I9" s="1"/>
    </row>
    <row r="10" spans="1:9" x14ac:dyDescent="0.25">
      <c r="A10" s="9">
        <v>5</v>
      </c>
      <c r="B10" s="11" t="s">
        <v>16</v>
      </c>
      <c r="C10" s="9" t="s">
        <v>1</v>
      </c>
      <c r="D10" s="12">
        <v>44419</v>
      </c>
      <c r="E10" s="10">
        <v>1500</v>
      </c>
      <c r="F10" s="13">
        <v>1500</v>
      </c>
      <c r="G10" s="13"/>
      <c r="H10" s="10">
        <f t="shared" si="0"/>
        <v>0</v>
      </c>
      <c r="I10" s="1"/>
    </row>
    <row r="11" spans="1:9" x14ac:dyDescent="0.25">
      <c r="A11" s="21"/>
      <c r="B11" s="22" t="s">
        <v>16</v>
      </c>
      <c r="C11" s="21" t="s">
        <v>1</v>
      </c>
      <c r="D11" s="23">
        <v>44426</v>
      </c>
      <c r="E11" s="24">
        <v>1500</v>
      </c>
      <c r="F11" s="25"/>
      <c r="G11" s="25"/>
      <c r="H11" s="24">
        <f t="shared" si="0"/>
        <v>1500</v>
      </c>
      <c r="I11" s="1"/>
    </row>
    <row r="12" spans="1:9" x14ac:dyDescent="0.25">
      <c r="A12" s="9">
        <v>6</v>
      </c>
      <c r="B12" s="11" t="s">
        <v>61</v>
      </c>
      <c r="C12" s="9" t="s">
        <v>1</v>
      </c>
      <c r="D12" s="12">
        <v>44418</v>
      </c>
      <c r="E12" s="10">
        <v>4450</v>
      </c>
      <c r="F12" s="13">
        <v>4450</v>
      </c>
      <c r="G12" s="13"/>
      <c r="H12" s="10">
        <f t="shared" si="0"/>
        <v>0</v>
      </c>
      <c r="I12" s="1"/>
    </row>
    <row r="13" spans="1:9" x14ac:dyDescent="0.25">
      <c r="A13" s="21"/>
      <c r="B13" s="22" t="s">
        <v>61</v>
      </c>
      <c r="C13" s="21" t="s">
        <v>1</v>
      </c>
      <c r="D13" s="23">
        <v>44425</v>
      </c>
      <c r="E13" s="24">
        <v>4450</v>
      </c>
      <c r="F13" s="25"/>
      <c r="G13" s="25"/>
      <c r="H13" s="24">
        <f t="shared" si="0"/>
        <v>4450</v>
      </c>
      <c r="I13" s="1"/>
    </row>
    <row r="14" spans="1:9" ht="14.25" customHeight="1" x14ac:dyDescent="0.25">
      <c r="A14" s="9">
        <v>7</v>
      </c>
      <c r="B14" s="11" t="s">
        <v>25</v>
      </c>
      <c r="C14" s="9" t="s">
        <v>13</v>
      </c>
      <c r="D14" s="12">
        <v>44417</v>
      </c>
      <c r="E14" s="10">
        <v>5000</v>
      </c>
      <c r="F14" s="13">
        <v>5000</v>
      </c>
      <c r="G14" s="13"/>
      <c r="H14" s="10">
        <f t="shared" si="0"/>
        <v>0</v>
      </c>
      <c r="I14" s="1"/>
    </row>
    <row r="15" spans="1:9" ht="14.25" customHeight="1" x14ac:dyDescent="0.25">
      <c r="A15" s="21"/>
      <c r="B15" s="22" t="s">
        <v>25</v>
      </c>
      <c r="C15" s="21" t="s">
        <v>13</v>
      </c>
      <c r="D15" s="23">
        <v>44424</v>
      </c>
      <c r="E15" s="24">
        <v>5290</v>
      </c>
      <c r="F15" s="25"/>
      <c r="G15" s="25"/>
      <c r="H15" s="24">
        <f t="shared" si="0"/>
        <v>5290</v>
      </c>
      <c r="I15" s="1"/>
    </row>
    <row r="16" spans="1:9" ht="14.25" customHeight="1" x14ac:dyDescent="0.25">
      <c r="A16" s="9">
        <v>8</v>
      </c>
      <c r="B16" s="11" t="s">
        <v>31</v>
      </c>
      <c r="C16" s="9" t="s">
        <v>13</v>
      </c>
      <c r="D16" s="12">
        <v>44410</v>
      </c>
      <c r="E16" s="10">
        <v>650</v>
      </c>
      <c r="F16" s="13">
        <v>650</v>
      </c>
      <c r="G16" s="13"/>
      <c r="H16" s="10">
        <f t="shared" si="0"/>
        <v>0</v>
      </c>
      <c r="I16" s="1"/>
    </row>
    <row r="17" spans="1:9" ht="14.25" customHeight="1" x14ac:dyDescent="0.25">
      <c r="A17" s="9">
        <v>9</v>
      </c>
      <c r="B17" s="11" t="s">
        <v>31</v>
      </c>
      <c r="C17" s="9" t="s">
        <v>13</v>
      </c>
      <c r="D17" s="12">
        <v>44417</v>
      </c>
      <c r="E17" s="10">
        <v>758</v>
      </c>
      <c r="F17" s="13"/>
      <c r="G17" s="13"/>
      <c r="H17" s="10">
        <f t="shared" si="0"/>
        <v>758</v>
      </c>
      <c r="I17" s="1"/>
    </row>
    <row r="18" spans="1:9" ht="14.25" customHeight="1" x14ac:dyDescent="0.25">
      <c r="A18" s="9">
        <v>10</v>
      </c>
      <c r="B18" s="11" t="s">
        <v>27</v>
      </c>
      <c r="C18" s="9" t="s">
        <v>13</v>
      </c>
      <c r="D18" s="12">
        <v>44410</v>
      </c>
      <c r="E18" s="10">
        <v>1120</v>
      </c>
      <c r="F18" s="13"/>
      <c r="G18" s="13"/>
      <c r="H18" s="10">
        <f t="shared" si="0"/>
        <v>1120</v>
      </c>
      <c r="I18" s="1"/>
    </row>
    <row r="19" spans="1:9" ht="14.25" customHeight="1" x14ac:dyDescent="0.25">
      <c r="A19" s="9"/>
      <c r="B19" s="14"/>
      <c r="C19" s="9"/>
      <c r="D19" s="14" t="s">
        <v>17</v>
      </c>
      <c r="E19" s="15">
        <f>SUM(E5:E18)</f>
        <v>42964.11</v>
      </c>
      <c r="F19" s="13">
        <f>SUM(F5:F18)</f>
        <v>16600</v>
      </c>
      <c r="G19" s="13"/>
      <c r="H19" s="15">
        <f>SUM(H5:H18)</f>
        <v>26364.11</v>
      </c>
      <c r="I19" s="1"/>
    </row>
    <row r="20" spans="1:9" x14ac:dyDescent="0.25">
      <c r="A20" s="16"/>
      <c r="B20" s="17"/>
      <c r="C20" s="16"/>
      <c r="D20" s="17"/>
      <c r="E20" s="18"/>
      <c r="F20" s="19"/>
      <c r="G20" s="19"/>
      <c r="H20" s="18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1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20"/>
      <c r="G25" s="20"/>
      <c r="H25" s="1"/>
      <c r="I25" s="1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44422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7" si="0">E6-F6-G6</f>
        <v>1853.5</v>
      </c>
      <c r="I6" s="1"/>
    </row>
    <row r="7" spans="1:9" x14ac:dyDescent="0.25">
      <c r="A7" s="9">
        <v>3</v>
      </c>
      <c r="B7" s="11" t="s">
        <v>59</v>
      </c>
      <c r="C7" s="9" t="s">
        <v>1</v>
      </c>
      <c r="D7" s="12">
        <v>44419</v>
      </c>
      <c r="E7" s="10">
        <v>5000</v>
      </c>
      <c r="F7" s="13">
        <v>5000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59</v>
      </c>
      <c r="C8" s="9" t="s">
        <v>1</v>
      </c>
      <c r="D8" s="12">
        <v>44426</v>
      </c>
      <c r="E8" s="10">
        <v>5000</v>
      </c>
      <c r="F8" s="13"/>
      <c r="G8" s="13"/>
      <c r="H8" s="10">
        <f t="shared" si="0"/>
        <v>5000</v>
      </c>
      <c r="I8" s="1"/>
    </row>
    <row r="9" spans="1:9" x14ac:dyDescent="0.25">
      <c r="A9" s="21"/>
      <c r="B9" s="22" t="s">
        <v>59</v>
      </c>
      <c r="C9" s="21" t="s">
        <v>1</v>
      </c>
      <c r="D9" s="23">
        <v>44433</v>
      </c>
      <c r="E9" s="24">
        <v>4842</v>
      </c>
      <c r="F9" s="25"/>
      <c r="G9" s="25"/>
      <c r="H9" s="24">
        <f t="shared" si="0"/>
        <v>4842</v>
      </c>
      <c r="I9" s="1"/>
    </row>
    <row r="10" spans="1:9" x14ac:dyDescent="0.25">
      <c r="A10" s="9">
        <v>5</v>
      </c>
      <c r="B10" s="11" t="s">
        <v>16</v>
      </c>
      <c r="C10" s="9" t="s">
        <v>1</v>
      </c>
      <c r="D10" s="12">
        <v>44426</v>
      </c>
      <c r="E10" s="10">
        <v>1500</v>
      </c>
      <c r="F10" s="13">
        <v>1500</v>
      </c>
      <c r="G10" s="13"/>
      <c r="H10" s="10">
        <f t="shared" si="0"/>
        <v>0</v>
      </c>
      <c r="I10" s="1"/>
    </row>
    <row r="11" spans="1:9" x14ac:dyDescent="0.25">
      <c r="A11" s="21"/>
      <c r="B11" s="22" t="s">
        <v>16</v>
      </c>
      <c r="C11" s="21" t="s">
        <v>1</v>
      </c>
      <c r="D11" s="23">
        <v>44433</v>
      </c>
      <c r="E11" s="24">
        <v>1500</v>
      </c>
      <c r="F11" s="25"/>
      <c r="G11" s="25"/>
      <c r="H11" s="24">
        <f t="shared" si="0"/>
        <v>1500</v>
      </c>
      <c r="I11" s="1"/>
    </row>
    <row r="12" spans="1:9" x14ac:dyDescent="0.25">
      <c r="A12" s="9">
        <v>6</v>
      </c>
      <c r="B12" s="11" t="s">
        <v>61</v>
      </c>
      <c r="C12" s="9" t="s">
        <v>1</v>
      </c>
      <c r="D12" s="12">
        <v>44425</v>
      </c>
      <c r="E12" s="10">
        <v>4450</v>
      </c>
      <c r="F12" s="13">
        <v>2450</v>
      </c>
      <c r="G12" s="13"/>
      <c r="H12" s="10">
        <f t="shared" si="0"/>
        <v>2000</v>
      </c>
      <c r="I12" s="1"/>
    </row>
    <row r="13" spans="1:9" x14ac:dyDescent="0.25">
      <c r="A13" s="21"/>
      <c r="B13" s="22" t="s">
        <v>61</v>
      </c>
      <c r="C13" s="21" t="s">
        <v>1</v>
      </c>
      <c r="D13" s="23">
        <v>44432</v>
      </c>
      <c r="E13" s="24">
        <v>4450</v>
      </c>
      <c r="F13" s="25"/>
      <c r="G13" s="25"/>
      <c r="H13" s="24">
        <f t="shared" si="0"/>
        <v>4450</v>
      </c>
      <c r="I13" s="1"/>
    </row>
    <row r="14" spans="1:9" ht="14.25" customHeight="1" x14ac:dyDescent="0.25">
      <c r="A14" s="9">
        <v>7</v>
      </c>
      <c r="B14" s="11" t="s">
        <v>25</v>
      </c>
      <c r="C14" s="9" t="s">
        <v>13</v>
      </c>
      <c r="D14" s="12">
        <v>44424</v>
      </c>
      <c r="E14" s="10">
        <v>5290</v>
      </c>
      <c r="F14" s="13">
        <v>5290</v>
      </c>
      <c r="G14" s="13"/>
      <c r="H14" s="10">
        <f t="shared" si="0"/>
        <v>0</v>
      </c>
      <c r="I14" s="1"/>
    </row>
    <row r="15" spans="1:9" ht="14.25" customHeight="1" x14ac:dyDescent="0.25">
      <c r="A15" s="21"/>
      <c r="B15" s="22" t="s">
        <v>25</v>
      </c>
      <c r="C15" s="21" t="s">
        <v>13</v>
      </c>
      <c r="D15" s="23">
        <v>44431</v>
      </c>
      <c r="E15" s="24">
        <v>6000</v>
      </c>
      <c r="F15" s="25"/>
      <c r="G15" s="25"/>
      <c r="H15" s="24">
        <f t="shared" si="0"/>
        <v>6000</v>
      </c>
      <c r="I15" s="1"/>
    </row>
    <row r="16" spans="1:9" ht="14.25" customHeight="1" x14ac:dyDescent="0.25">
      <c r="A16" s="9">
        <v>8</v>
      </c>
      <c r="B16" s="11" t="s">
        <v>31</v>
      </c>
      <c r="C16" s="9" t="s">
        <v>13</v>
      </c>
      <c r="D16" s="12">
        <v>44417</v>
      </c>
      <c r="E16" s="10">
        <v>758</v>
      </c>
      <c r="F16" s="13"/>
      <c r="G16" s="13"/>
      <c r="H16" s="10">
        <f t="shared" si="0"/>
        <v>758</v>
      </c>
      <c r="I16" s="1"/>
    </row>
    <row r="17" spans="1:9" ht="14.25" customHeight="1" x14ac:dyDescent="0.25">
      <c r="A17" s="9">
        <v>9</v>
      </c>
      <c r="B17" s="11" t="s">
        <v>27</v>
      </c>
      <c r="C17" s="9" t="s">
        <v>13</v>
      </c>
      <c r="D17" s="12">
        <v>44410</v>
      </c>
      <c r="E17" s="10">
        <v>1120</v>
      </c>
      <c r="F17" s="13">
        <v>1120</v>
      </c>
      <c r="G17" s="13"/>
      <c r="H17" s="10">
        <f t="shared" si="0"/>
        <v>0</v>
      </c>
      <c r="I17" s="1"/>
    </row>
    <row r="18" spans="1:9" ht="14.25" customHeight="1" x14ac:dyDescent="0.25">
      <c r="A18" s="9"/>
      <c r="B18" s="14"/>
      <c r="C18" s="9"/>
      <c r="D18" s="14" t="s">
        <v>17</v>
      </c>
      <c r="E18" s="15">
        <f>SUM(E5:E17)</f>
        <v>43156.11</v>
      </c>
      <c r="F18" s="13"/>
      <c r="G18" s="13"/>
      <c r="H18" s="15">
        <f>SUM(H5:H17)</f>
        <v>27796.11</v>
      </c>
      <c r="I18" s="1"/>
    </row>
    <row r="19" spans="1:9" x14ac:dyDescent="0.25">
      <c r="A19" s="16"/>
      <c r="B19" s="17"/>
      <c r="C19" s="16"/>
      <c r="D19" s="17"/>
      <c r="E19" s="18"/>
      <c r="F19" s="19"/>
      <c r="G19" s="19"/>
      <c r="H19" s="18"/>
      <c r="I19" s="1"/>
    </row>
    <row r="20" spans="1:9" x14ac:dyDescent="0.25">
      <c r="A20" s="1"/>
      <c r="B20" s="1" t="s">
        <v>18</v>
      </c>
      <c r="C20" s="1"/>
      <c r="D20" s="1"/>
      <c r="E20" s="1" t="s">
        <v>19</v>
      </c>
      <c r="F20" s="5"/>
      <c r="G20" s="5"/>
      <c r="H20" s="1"/>
      <c r="I20" s="1"/>
    </row>
    <row r="21" spans="1:9" x14ac:dyDescent="0.25">
      <c r="A21" s="1"/>
      <c r="B21" s="1" t="s">
        <v>20</v>
      </c>
      <c r="C21" s="1"/>
      <c r="D21" s="1"/>
      <c r="E21" s="1" t="s">
        <v>21</v>
      </c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20"/>
      <c r="G24" s="20"/>
      <c r="H24" s="1"/>
      <c r="I24" s="1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44429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3" si="0">E6-F6-G6</f>
        <v>1853.5</v>
      </c>
      <c r="I6" s="1"/>
    </row>
    <row r="7" spans="1:9" x14ac:dyDescent="0.25">
      <c r="A7" s="9">
        <v>3</v>
      </c>
      <c r="B7" s="11" t="s">
        <v>59</v>
      </c>
      <c r="C7" s="9" t="s">
        <v>1</v>
      </c>
      <c r="D7" s="12">
        <v>44426</v>
      </c>
      <c r="E7" s="10">
        <v>5000</v>
      </c>
      <c r="F7" s="13">
        <v>5000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59</v>
      </c>
      <c r="C8" s="9" t="s">
        <v>1</v>
      </c>
      <c r="D8" s="12">
        <v>44433</v>
      </c>
      <c r="E8" s="10">
        <v>4842</v>
      </c>
      <c r="F8" s="13"/>
      <c r="G8" s="13"/>
      <c r="H8" s="10">
        <f t="shared" si="0"/>
        <v>4842</v>
      </c>
      <c r="I8" s="1"/>
    </row>
    <row r="9" spans="1:9" x14ac:dyDescent="0.25">
      <c r="A9" s="9">
        <v>5</v>
      </c>
      <c r="B9" s="11" t="s">
        <v>16</v>
      </c>
      <c r="C9" s="9" t="s">
        <v>1</v>
      </c>
      <c r="D9" s="12">
        <v>44433</v>
      </c>
      <c r="E9" s="10">
        <v>1500</v>
      </c>
      <c r="F9" s="13">
        <v>1500</v>
      </c>
      <c r="G9" s="13"/>
      <c r="H9" s="10">
        <f t="shared" si="0"/>
        <v>0</v>
      </c>
      <c r="I9" s="1"/>
    </row>
    <row r="10" spans="1:9" x14ac:dyDescent="0.25">
      <c r="A10" s="9">
        <v>6</v>
      </c>
      <c r="B10" s="11" t="s">
        <v>61</v>
      </c>
      <c r="C10" s="9" t="s">
        <v>1</v>
      </c>
      <c r="D10" s="12">
        <v>44425</v>
      </c>
      <c r="E10" s="10">
        <v>2000</v>
      </c>
      <c r="F10" s="13">
        <v>2000</v>
      </c>
      <c r="G10" s="13"/>
      <c r="H10" s="10">
        <f t="shared" si="0"/>
        <v>0</v>
      </c>
      <c r="I10" s="1"/>
    </row>
    <row r="11" spans="1:9" x14ac:dyDescent="0.25">
      <c r="A11" s="9">
        <v>7</v>
      </c>
      <c r="B11" s="11" t="s">
        <v>61</v>
      </c>
      <c r="C11" s="9" t="s">
        <v>1</v>
      </c>
      <c r="D11" s="12">
        <v>44432</v>
      </c>
      <c r="E11" s="10">
        <v>4450</v>
      </c>
      <c r="F11" s="13">
        <v>450</v>
      </c>
      <c r="G11" s="13"/>
      <c r="H11" s="10">
        <f t="shared" si="0"/>
        <v>4000</v>
      </c>
      <c r="I11" s="1"/>
    </row>
    <row r="12" spans="1:9" ht="14.25" customHeight="1" x14ac:dyDescent="0.25">
      <c r="A12" s="9">
        <v>8</v>
      </c>
      <c r="B12" s="11" t="s">
        <v>25</v>
      </c>
      <c r="C12" s="9" t="s">
        <v>13</v>
      </c>
      <c r="D12" s="12">
        <v>44431</v>
      </c>
      <c r="E12" s="10">
        <v>6000</v>
      </c>
      <c r="F12" s="13">
        <v>6000</v>
      </c>
      <c r="G12" s="13"/>
      <c r="H12" s="10">
        <f t="shared" si="0"/>
        <v>0</v>
      </c>
      <c r="I12" s="1"/>
    </row>
    <row r="13" spans="1:9" ht="14.25" customHeight="1" x14ac:dyDescent="0.25">
      <c r="A13" s="9">
        <v>9</v>
      </c>
      <c r="B13" s="11" t="s">
        <v>31</v>
      </c>
      <c r="C13" s="9" t="s">
        <v>13</v>
      </c>
      <c r="D13" s="12">
        <v>44417</v>
      </c>
      <c r="E13" s="10">
        <v>758</v>
      </c>
      <c r="F13" s="13"/>
      <c r="G13" s="13"/>
      <c r="H13" s="10">
        <f t="shared" si="0"/>
        <v>758</v>
      </c>
      <c r="I13" s="1"/>
    </row>
    <row r="14" spans="1:9" ht="14.25" customHeight="1" x14ac:dyDescent="0.25">
      <c r="A14" s="9"/>
      <c r="B14" s="14"/>
      <c r="C14" s="9"/>
      <c r="D14" s="14" t="s">
        <v>17</v>
      </c>
      <c r="E14" s="15">
        <f>SUM(E5:E13)</f>
        <v>27796.11</v>
      </c>
      <c r="F14" s="13">
        <f>SUM(F5:F13)</f>
        <v>14950</v>
      </c>
      <c r="G14" s="13"/>
      <c r="H14" s="15">
        <f>SUM(H5:H13)</f>
        <v>12846.11</v>
      </c>
      <c r="I14" s="1"/>
    </row>
    <row r="15" spans="1:9" x14ac:dyDescent="0.25">
      <c r="A15" s="16"/>
      <c r="B15" s="17"/>
      <c r="C15" s="16"/>
      <c r="D15" s="17"/>
      <c r="E15" s="18"/>
      <c r="F15" s="19"/>
      <c r="G15" s="19"/>
      <c r="H15" s="18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20"/>
      <c r="G20" s="20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9" sqref="G19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44436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65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16</v>
      </c>
      <c r="C5" s="9" t="s">
        <v>1</v>
      </c>
      <c r="D5" s="12">
        <v>44440</v>
      </c>
      <c r="E5" s="10">
        <v>1623.5</v>
      </c>
      <c r="F5" s="13"/>
      <c r="G5" s="10"/>
      <c r="H5" s="1"/>
    </row>
    <row r="6" spans="1:8" x14ac:dyDescent="0.25">
      <c r="A6" s="9">
        <v>2</v>
      </c>
      <c r="B6" s="11" t="s">
        <v>61</v>
      </c>
      <c r="C6" s="9" t="s">
        <v>1</v>
      </c>
      <c r="D6" s="12">
        <v>44439</v>
      </c>
      <c r="E6" s="10">
        <v>4450</v>
      </c>
      <c r="F6" s="13"/>
      <c r="G6" s="10"/>
      <c r="H6" s="1"/>
    </row>
    <row r="7" spans="1:8" ht="14.25" customHeight="1" x14ac:dyDescent="0.25">
      <c r="A7" s="9">
        <v>3</v>
      </c>
      <c r="B7" s="11" t="s">
        <v>25</v>
      </c>
      <c r="C7" s="9" t="s">
        <v>13</v>
      </c>
      <c r="D7" s="12">
        <v>44438</v>
      </c>
      <c r="E7" s="10">
        <v>6000</v>
      </c>
      <c r="F7" s="13"/>
      <c r="G7" s="10"/>
      <c r="H7" s="1"/>
    </row>
    <row r="8" spans="1:8" ht="14.25" customHeight="1" x14ac:dyDescent="0.25">
      <c r="A8" s="9">
        <v>4</v>
      </c>
      <c r="B8" s="11" t="s">
        <v>66</v>
      </c>
      <c r="C8" s="9" t="s">
        <v>13</v>
      </c>
      <c r="D8" s="12">
        <v>44438</v>
      </c>
      <c r="E8" s="10">
        <v>1732</v>
      </c>
      <c r="F8" s="13"/>
      <c r="G8" s="10"/>
      <c r="H8" s="1"/>
    </row>
    <row r="9" spans="1:8" ht="14.25" customHeight="1" x14ac:dyDescent="0.25">
      <c r="A9" s="9"/>
      <c r="B9" s="14"/>
      <c r="C9" s="9"/>
      <c r="D9" s="14" t="s">
        <v>17</v>
      </c>
      <c r="E9" s="15">
        <f>SUM(E5:E8)</f>
        <v>13805.5</v>
      </c>
      <c r="F9" s="13"/>
      <c r="G9" s="15"/>
      <c r="H9" s="1"/>
    </row>
    <row r="10" spans="1:8" x14ac:dyDescent="0.25">
      <c r="A10" s="16"/>
      <c r="B10" s="17"/>
      <c r="C10" s="16"/>
      <c r="D10" s="17"/>
      <c r="E10" s="18"/>
      <c r="F10" s="19"/>
      <c r="G10" s="18"/>
      <c r="H10" s="1"/>
    </row>
    <row r="11" spans="1:8" x14ac:dyDescent="0.25">
      <c r="A11" s="1"/>
      <c r="B11" s="1" t="s">
        <v>18</v>
      </c>
      <c r="C11" s="1"/>
      <c r="D11" s="1"/>
      <c r="E11" s="1" t="s">
        <v>19</v>
      </c>
      <c r="F11" s="5"/>
      <c r="G11" s="1"/>
      <c r="H11" s="1"/>
    </row>
    <row r="12" spans="1:8" x14ac:dyDescent="0.25">
      <c r="A12" s="1"/>
      <c r="B12" s="1" t="s">
        <v>20</v>
      </c>
      <c r="C12" s="1"/>
      <c r="D12" s="1"/>
      <c r="E12" s="1" t="s">
        <v>21</v>
      </c>
      <c r="F12" s="5"/>
      <c r="G12" s="1"/>
      <c r="H12" s="1"/>
    </row>
    <row r="13" spans="1:8" x14ac:dyDescent="0.25">
      <c r="A13" s="1"/>
      <c r="B13" s="1"/>
      <c r="C13" s="1"/>
      <c r="D13" s="1"/>
      <c r="E13" s="1"/>
      <c r="F13" s="5"/>
      <c r="G13" s="1"/>
      <c r="H13" s="1"/>
    </row>
    <row r="14" spans="1:8" x14ac:dyDescent="0.25">
      <c r="A14" s="1"/>
      <c r="B14" s="1"/>
      <c r="C14" s="1"/>
      <c r="D14" s="1"/>
      <c r="E14" s="1"/>
      <c r="F14" s="5"/>
      <c r="G14" s="1"/>
      <c r="H14" s="1"/>
    </row>
    <row r="15" spans="1:8" x14ac:dyDescent="0.25">
      <c r="A15" s="1"/>
      <c r="B15" s="1"/>
      <c r="C15" s="1"/>
      <c r="D15" s="1"/>
      <c r="E15" s="1"/>
      <c r="F15" s="20"/>
      <c r="G15" s="1"/>
      <c r="H15" s="1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14" sqref="A14:XFD17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44443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9" t="s">
        <v>67</v>
      </c>
      <c r="C5" s="9"/>
      <c r="D5" s="9"/>
      <c r="E5" s="9">
        <v>280</v>
      </c>
      <c r="F5" s="10">
        <v>280</v>
      </c>
      <c r="G5" s="10"/>
      <c r="H5" s="10">
        <f>E5-F5-G5</f>
        <v>0</v>
      </c>
      <c r="I5" s="3"/>
    </row>
    <row r="6" spans="1:9" x14ac:dyDescent="0.25">
      <c r="A6" s="9">
        <v>2</v>
      </c>
      <c r="B6" s="11" t="s">
        <v>14</v>
      </c>
      <c r="C6" s="9" t="s">
        <v>1</v>
      </c>
      <c r="D6" s="12">
        <v>43929</v>
      </c>
      <c r="E6" s="10">
        <v>1392.61</v>
      </c>
      <c r="F6" s="13"/>
      <c r="G6" s="13"/>
      <c r="H6" s="10">
        <f t="shared" ref="H6:H19" si="0">E6-F6-G6</f>
        <v>1392.61</v>
      </c>
      <c r="I6" s="1"/>
    </row>
    <row r="7" spans="1:9" x14ac:dyDescent="0.25">
      <c r="A7" s="9">
        <v>3</v>
      </c>
      <c r="B7" s="11" t="s">
        <v>14</v>
      </c>
      <c r="C7" s="9" t="s">
        <v>1</v>
      </c>
      <c r="D7" s="12">
        <v>43951</v>
      </c>
      <c r="E7" s="10">
        <v>1853.5</v>
      </c>
      <c r="F7" s="13"/>
      <c r="G7" s="13"/>
      <c r="H7" s="10">
        <f t="shared" si="0"/>
        <v>1853.5</v>
      </c>
      <c r="I7" s="1"/>
    </row>
    <row r="8" spans="1:9" x14ac:dyDescent="0.25">
      <c r="A8" s="9">
        <v>4</v>
      </c>
      <c r="B8" s="11" t="s">
        <v>59</v>
      </c>
      <c r="C8" s="9" t="s">
        <v>1</v>
      </c>
      <c r="D8" s="12">
        <v>44433</v>
      </c>
      <c r="E8" s="10">
        <v>4842</v>
      </c>
      <c r="F8" s="13"/>
      <c r="G8" s="13"/>
      <c r="H8" s="10">
        <f t="shared" si="0"/>
        <v>4842</v>
      </c>
      <c r="I8" s="1"/>
    </row>
    <row r="9" spans="1:9" x14ac:dyDescent="0.25">
      <c r="A9" s="9">
        <v>5</v>
      </c>
      <c r="B9" s="11" t="s">
        <v>61</v>
      </c>
      <c r="C9" s="9" t="s">
        <v>1</v>
      </c>
      <c r="D9" s="12">
        <v>44432</v>
      </c>
      <c r="E9" s="10">
        <v>4000</v>
      </c>
      <c r="F9" s="13">
        <v>4000</v>
      </c>
      <c r="G9" s="13"/>
      <c r="H9" s="10">
        <f t="shared" si="0"/>
        <v>0</v>
      </c>
      <c r="I9" s="1"/>
    </row>
    <row r="10" spans="1:9" x14ac:dyDescent="0.25">
      <c r="A10" s="9">
        <v>6</v>
      </c>
      <c r="B10" s="11" t="s">
        <v>61</v>
      </c>
      <c r="C10" s="9" t="s">
        <v>1</v>
      </c>
      <c r="D10" s="12">
        <v>44439</v>
      </c>
      <c r="E10" s="10">
        <v>4450</v>
      </c>
      <c r="F10" s="13"/>
      <c r="G10" s="13"/>
      <c r="H10" s="10">
        <f t="shared" si="0"/>
        <v>4450</v>
      </c>
    </row>
    <row r="11" spans="1:9" x14ac:dyDescent="0.25">
      <c r="A11" s="9">
        <v>7</v>
      </c>
      <c r="B11" s="11" t="s">
        <v>61</v>
      </c>
      <c r="C11" s="9" t="s">
        <v>1</v>
      </c>
      <c r="D11" s="12">
        <v>44446</v>
      </c>
      <c r="E11" s="10">
        <v>4450</v>
      </c>
      <c r="F11" s="13"/>
      <c r="G11" s="13"/>
      <c r="H11" s="10">
        <f t="shared" si="0"/>
        <v>4450</v>
      </c>
    </row>
    <row r="12" spans="1:9" x14ac:dyDescent="0.25">
      <c r="A12" s="21"/>
      <c r="B12" s="22" t="s">
        <v>61</v>
      </c>
      <c r="C12" s="21" t="s">
        <v>1</v>
      </c>
      <c r="D12" s="23">
        <v>44453</v>
      </c>
      <c r="E12" s="24">
        <v>4492.8</v>
      </c>
      <c r="F12" s="25"/>
      <c r="G12" s="25"/>
      <c r="H12" s="24">
        <f t="shared" si="0"/>
        <v>4492.8</v>
      </c>
    </row>
    <row r="13" spans="1:9" x14ac:dyDescent="0.25">
      <c r="A13" s="9">
        <v>8</v>
      </c>
      <c r="B13" s="11" t="s">
        <v>16</v>
      </c>
      <c r="C13" s="9" t="s">
        <v>1</v>
      </c>
      <c r="D13" s="12">
        <v>44440</v>
      </c>
      <c r="E13" s="10">
        <v>1623.5</v>
      </c>
      <c r="F13" s="13">
        <v>1623.5</v>
      </c>
      <c r="G13" s="13"/>
      <c r="H13" s="10">
        <f t="shared" si="0"/>
        <v>0</v>
      </c>
      <c r="I13" s="1"/>
    </row>
    <row r="14" spans="1:9" x14ac:dyDescent="0.25">
      <c r="A14" s="9">
        <v>9</v>
      </c>
      <c r="B14" s="11" t="s">
        <v>25</v>
      </c>
      <c r="C14" s="9" t="s">
        <v>13</v>
      </c>
      <c r="D14" s="12">
        <v>44438</v>
      </c>
      <c r="E14" s="10">
        <v>6000</v>
      </c>
      <c r="F14" s="13">
        <v>6000</v>
      </c>
      <c r="G14" s="13"/>
      <c r="H14" s="10">
        <f t="shared" si="0"/>
        <v>0</v>
      </c>
    </row>
    <row r="15" spans="1:9" x14ac:dyDescent="0.25">
      <c r="A15" s="9">
        <v>10</v>
      </c>
      <c r="B15" s="11" t="s">
        <v>25</v>
      </c>
      <c r="C15" s="9" t="s">
        <v>13</v>
      </c>
      <c r="D15" s="12">
        <v>44445</v>
      </c>
      <c r="E15" s="10">
        <v>5000</v>
      </c>
      <c r="F15" s="13">
        <v>5000</v>
      </c>
      <c r="G15" s="13"/>
      <c r="H15" s="10">
        <f t="shared" si="0"/>
        <v>0</v>
      </c>
    </row>
    <row r="16" spans="1:9" x14ac:dyDescent="0.25">
      <c r="A16" s="21"/>
      <c r="B16" s="22" t="s">
        <v>25</v>
      </c>
      <c r="C16" s="21" t="s">
        <v>13</v>
      </c>
      <c r="D16" s="23">
        <v>44450</v>
      </c>
      <c r="E16" s="24">
        <v>5000</v>
      </c>
      <c r="F16" s="25"/>
      <c r="G16" s="25"/>
      <c r="H16" s="24">
        <f t="shared" si="0"/>
        <v>5000</v>
      </c>
    </row>
    <row r="17" spans="1:9" x14ac:dyDescent="0.25">
      <c r="A17" s="21"/>
      <c r="B17" s="22" t="s">
        <v>25</v>
      </c>
      <c r="C17" s="21" t="s">
        <v>13</v>
      </c>
      <c r="D17" s="23">
        <v>44452</v>
      </c>
      <c r="E17" s="24">
        <v>5000</v>
      </c>
      <c r="F17" s="25"/>
      <c r="G17" s="25"/>
      <c r="H17" s="24">
        <f t="shared" si="0"/>
        <v>5000</v>
      </c>
    </row>
    <row r="18" spans="1:9" ht="14.25" customHeight="1" x14ac:dyDescent="0.25">
      <c r="A18" s="9">
        <v>11</v>
      </c>
      <c r="B18" s="11" t="s">
        <v>31</v>
      </c>
      <c r="C18" s="9" t="s">
        <v>13</v>
      </c>
      <c r="D18" s="12">
        <v>44417</v>
      </c>
      <c r="E18" s="10">
        <v>758</v>
      </c>
      <c r="F18" s="13">
        <v>758</v>
      </c>
      <c r="G18" s="13"/>
      <c r="H18" s="10">
        <f t="shared" si="0"/>
        <v>0</v>
      </c>
      <c r="I18" s="1"/>
    </row>
    <row r="19" spans="1:9" x14ac:dyDescent="0.25">
      <c r="A19" s="9">
        <v>12</v>
      </c>
      <c r="B19" s="11" t="s">
        <v>66</v>
      </c>
      <c r="C19" s="9" t="s">
        <v>13</v>
      </c>
      <c r="D19" s="12">
        <v>44438</v>
      </c>
      <c r="E19" s="10">
        <v>1732</v>
      </c>
      <c r="F19" s="13"/>
      <c r="G19" s="13"/>
      <c r="H19" s="10">
        <f t="shared" si="0"/>
        <v>1732</v>
      </c>
    </row>
    <row r="20" spans="1:9" ht="14.25" customHeight="1" x14ac:dyDescent="0.25">
      <c r="A20" s="9"/>
      <c r="B20" s="14"/>
      <c r="C20" s="9"/>
      <c r="D20" s="14" t="s">
        <v>17</v>
      </c>
      <c r="E20" s="15">
        <f>SUM(E5:E19)</f>
        <v>50874.41</v>
      </c>
      <c r="F20" s="13">
        <f>SUM(F5:F19)</f>
        <v>17661.5</v>
      </c>
      <c r="G20" s="13"/>
      <c r="H20" s="15">
        <f>SUM(H5:H19)</f>
        <v>33212.910000000003</v>
      </c>
      <c r="I20" s="1"/>
    </row>
    <row r="21" spans="1:9" x14ac:dyDescent="0.25">
      <c r="A21" s="16"/>
      <c r="B21" s="17"/>
      <c r="C21" s="16"/>
      <c r="D21" s="17"/>
      <c r="E21" s="18"/>
      <c r="F21" s="19"/>
      <c r="G21" s="19"/>
      <c r="H21" s="18"/>
      <c r="I21" s="1"/>
    </row>
    <row r="22" spans="1:9" x14ac:dyDescent="0.25">
      <c r="A22" s="1"/>
      <c r="B22" s="1" t="s">
        <v>18</v>
      </c>
      <c r="C22" s="1"/>
      <c r="D22" s="1"/>
      <c r="E22" s="1" t="s">
        <v>19</v>
      </c>
      <c r="F22" s="5"/>
      <c r="G22" s="5"/>
      <c r="H22" s="1"/>
      <c r="I22" s="1"/>
    </row>
    <row r="23" spans="1:9" x14ac:dyDescent="0.25">
      <c r="A23" s="1"/>
      <c r="B23" s="1" t="s">
        <v>20</v>
      </c>
      <c r="C23" s="1"/>
      <c r="D23" s="1"/>
      <c r="E23" s="1" t="s">
        <v>21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44450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4" si="0">E6-F6-G6</f>
        <v>1853.5</v>
      </c>
      <c r="I6" s="1"/>
    </row>
    <row r="7" spans="1:9" x14ac:dyDescent="0.25">
      <c r="A7" s="9">
        <v>3</v>
      </c>
      <c r="B7" s="11" t="s">
        <v>59</v>
      </c>
      <c r="C7" s="9" t="s">
        <v>1</v>
      </c>
      <c r="D7" s="12">
        <v>44433</v>
      </c>
      <c r="E7" s="10">
        <v>4842</v>
      </c>
      <c r="F7" s="13">
        <v>4842</v>
      </c>
      <c r="G7" s="13"/>
      <c r="H7" s="10">
        <f t="shared" si="0"/>
        <v>0</v>
      </c>
      <c r="I7" s="1"/>
    </row>
    <row r="8" spans="1:9" x14ac:dyDescent="0.25">
      <c r="A8" s="9">
        <v>4</v>
      </c>
      <c r="B8" s="11" t="s">
        <v>61</v>
      </c>
      <c r="C8" s="9" t="s">
        <v>1</v>
      </c>
      <c r="D8" s="12">
        <v>44439</v>
      </c>
      <c r="E8" s="10">
        <v>4450</v>
      </c>
      <c r="F8" s="13">
        <v>4450</v>
      </c>
      <c r="G8" s="13"/>
      <c r="H8" s="10">
        <f t="shared" si="0"/>
        <v>0</v>
      </c>
    </row>
    <row r="9" spans="1:9" x14ac:dyDescent="0.25">
      <c r="A9" s="9">
        <v>5</v>
      </c>
      <c r="B9" s="11" t="s">
        <v>61</v>
      </c>
      <c r="C9" s="9" t="s">
        <v>1</v>
      </c>
      <c r="D9" s="12">
        <v>44446</v>
      </c>
      <c r="E9" s="10">
        <v>4450</v>
      </c>
      <c r="F9" s="13">
        <v>4450</v>
      </c>
      <c r="G9" s="13"/>
      <c r="H9" s="10">
        <f t="shared" si="0"/>
        <v>0</v>
      </c>
    </row>
    <row r="10" spans="1:9" x14ac:dyDescent="0.25">
      <c r="A10" s="9">
        <v>6</v>
      </c>
      <c r="B10" s="11" t="s">
        <v>61</v>
      </c>
      <c r="C10" s="9" t="s">
        <v>1</v>
      </c>
      <c r="D10" s="12">
        <v>44453</v>
      </c>
      <c r="E10" s="10">
        <v>4492.8</v>
      </c>
      <c r="F10" s="13"/>
      <c r="G10" s="13"/>
      <c r="H10" s="10">
        <f t="shared" si="0"/>
        <v>4492.8</v>
      </c>
    </row>
    <row r="11" spans="1:9" x14ac:dyDescent="0.25">
      <c r="A11" s="9">
        <v>7</v>
      </c>
      <c r="B11" s="11" t="s">
        <v>25</v>
      </c>
      <c r="C11" s="9" t="s">
        <v>13</v>
      </c>
      <c r="D11" s="12">
        <v>44450</v>
      </c>
      <c r="E11" s="10">
        <v>5000</v>
      </c>
      <c r="F11" s="13">
        <v>5000</v>
      </c>
      <c r="G11" s="13"/>
      <c r="H11" s="10">
        <f t="shared" si="0"/>
        <v>0</v>
      </c>
    </row>
    <row r="12" spans="1:9" ht="15.75" customHeight="1" x14ac:dyDescent="0.25">
      <c r="A12" s="9">
        <v>8</v>
      </c>
      <c r="B12" s="11" t="s">
        <v>25</v>
      </c>
      <c r="C12" s="9" t="s">
        <v>13</v>
      </c>
      <c r="D12" s="12">
        <v>44452</v>
      </c>
      <c r="E12" s="10">
        <v>5000</v>
      </c>
      <c r="F12" s="13"/>
      <c r="G12" s="13"/>
      <c r="H12" s="10">
        <f>E12-F12-G12</f>
        <v>5000</v>
      </c>
    </row>
    <row r="13" spans="1:9" ht="15.75" customHeight="1" x14ac:dyDescent="0.25">
      <c r="A13" s="21"/>
      <c r="B13" s="22" t="s">
        <v>25</v>
      </c>
      <c r="C13" s="21" t="s">
        <v>13</v>
      </c>
      <c r="D13" s="23">
        <v>44459</v>
      </c>
      <c r="E13" s="24">
        <v>5000</v>
      </c>
      <c r="F13" s="25"/>
      <c r="G13" s="25"/>
      <c r="H13" s="24">
        <f t="shared" si="0"/>
        <v>5000</v>
      </c>
    </row>
    <row r="14" spans="1:9" x14ac:dyDescent="0.25">
      <c r="A14" s="9">
        <v>9</v>
      </c>
      <c r="B14" s="11" t="s">
        <v>66</v>
      </c>
      <c r="C14" s="9" t="s">
        <v>13</v>
      </c>
      <c r="D14" s="12">
        <v>44438</v>
      </c>
      <c r="E14" s="10">
        <v>1732</v>
      </c>
      <c r="F14" s="13">
        <v>1732</v>
      </c>
      <c r="G14" s="13"/>
      <c r="H14" s="10">
        <f t="shared" si="0"/>
        <v>0</v>
      </c>
    </row>
    <row r="15" spans="1:9" ht="14.25" customHeight="1" x14ac:dyDescent="0.25">
      <c r="A15" s="9"/>
      <c r="B15" s="14"/>
      <c r="C15" s="9"/>
      <c r="D15" s="14" t="s">
        <v>17</v>
      </c>
      <c r="E15" s="15">
        <f>SUM(E5:E14)</f>
        <v>38212.910000000003</v>
      </c>
      <c r="F15" s="13">
        <f>SUM(F5:F14)</f>
        <v>20474</v>
      </c>
      <c r="G15" s="13"/>
      <c r="H15" s="15">
        <f>SUM(H5:H14)</f>
        <v>17738.91</v>
      </c>
      <c r="I15" s="1"/>
    </row>
    <row r="16" spans="1:9" x14ac:dyDescent="0.25">
      <c r="A16" s="16"/>
      <c r="B16" s="17"/>
      <c r="C16" s="16"/>
      <c r="D16" s="17"/>
      <c r="E16" s="18"/>
      <c r="F16" s="19"/>
      <c r="G16" s="19"/>
      <c r="H16" s="18"/>
      <c r="I16" s="1"/>
    </row>
    <row r="17" spans="1:9" x14ac:dyDescent="0.25">
      <c r="A17" s="1"/>
      <c r="B17" s="1" t="s">
        <v>18</v>
      </c>
      <c r="C17" s="1"/>
      <c r="D17" s="1"/>
      <c r="E17" s="1" t="s">
        <v>19</v>
      </c>
      <c r="F17" s="5"/>
      <c r="G17" s="5"/>
      <c r="H17" s="1"/>
      <c r="I17" s="1"/>
    </row>
    <row r="18" spans="1:9" x14ac:dyDescent="0.25">
      <c r="A18" s="1"/>
      <c r="B18" s="1" t="s">
        <v>20</v>
      </c>
      <c r="C18" s="1"/>
      <c r="D18" s="1"/>
      <c r="E18" s="1" t="s">
        <v>21</v>
      </c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7" sqref="F7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44457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1" si="0">E6-F6-G6</f>
        <v>1853.5</v>
      </c>
      <c r="I6" s="1"/>
    </row>
    <row r="7" spans="1:9" x14ac:dyDescent="0.25">
      <c r="A7" s="9">
        <v>3</v>
      </c>
      <c r="B7" s="11" t="s">
        <v>61</v>
      </c>
      <c r="C7" s="9" t="s">
        <v>1</v>
      </c>
      <c r="D7" s="12">
        <v>44453</v>
      </c>
      <c r="E7" s="10">
        <v>4492.8</v>
      </c>
      <c r="F7" s="13">
        <v>2400</v>
      </c>
      <c r="G7" s="13"/>
      <c r="H7" s="10">
        <f t="shared" si="0"/>
        <v>2092.8000000000002</v>
      </c>
    </row>
    <row r="8" spans="1:9" x14ac:dyDescent="0.25">
      <c r="A8" s="21"/>
      <c r="B8" s="22" t="s">
        <v>69</v>
      </c>
      <c r="C8" s="21" t="s">
        <v>1</v>
      </c>
      <c r="D8" s="23">
        <v>44466</v>
      </c>
      <c r="E8" s="24">
        <v>1551.75</v>
      </c>
      <c r="F8" s="25"/>
      <c r="G8" s="25"/>
      <c r="H8" s="24"/>
    </row>
    <row r="9" spans="1:9" ht="15.75" customHeight="1" x14ac:dyDescent="0.25">
      <c r="A9" s="9">
        <v>4</v>
      </c>
      <c r="B9" s="11" t="s">
        <v>25</v>
      </c>
      <c r="C9" s="9" t="s">
        <v>13</v>
      </c>
      <c r="D9" s="12">
        <v>44452</v>
      </c>
      <c r="E9" s="10">
        <v>5000</v>
      </c>
      <c r="F9" s="13">
        <v>5000</v>
      </c>
      <c r="G9" s="13"/>
      <c r="H9" s="10">
        <f t="shared" si="0"/>
        <v>0</v>
      </c>
    </row>
    <row r="10" spans="1:9" ht="15.75" customHeight="1" x14ac:dyDescent="0.25">
      <c r="A10" s="9">
        <v>5</v>
      </c>
      <c r="B10" s="11" t="s">
        <v>25</v>
      </c>
      <c r="C10" s="9" t="s">
        <v>13</v>
      </c>
      <c r="D10" s="12">
        <v>44459</v>
      </c>
      <c r="E10" s="10">
        <v>5000</v>
      </c>
      <c r="F10" s="13"/>
      <c r="G10" s="13"/>
      <c r="H10" s="10">
        <f t="shared" si="0"/>
        <v>5000</v>
      </c>
    </row>
    <row r="11" spans="1:9" ht="15.75" customHeight="1" x14ac:dyDescent="0.25">
      <c r="A11" s="21"/>
      <c r="B11" s="22" t="s">
        <v>25</v>
      </c>
      <c r="C11" s="21" t="s">
        <v>13</v>
      </c>
      <c r="D11" s="23">
        <v>44466</v>
      </c>
      <c r="E11" s="24">
        <v>5000</v>
      </c>
      <c r="F11" s="25"/>
      <c r="G11" s="25"/>
      <c r="H11" s="24">
        <f t="shared" si="0"/>
        <v>5000</v>
      </c>
    </row>
    <row r="12" spans="1:9" ht="14.25" customHeight="1" x14ac:dyDescent="0.25">
      <c r="A12" s="9"/>
      <c r="B12" s="14"/>
      <c r="C12" s="9"/>
      <c r="D12" s="14" t="s">
        <v>17</v>
      </c>
      <c r="E12" s="15">
        <f>SUM(E5:E11)</f>
        <v>24290.66</v>
      </c>
      <c r="F12" s="13">
        <f>SUM(F5:F11)</f>
        <v>7400</v>
      </c>
      <c r="G12" s="13"/>
      <c r="H12" s="15">
        <f>SUM(H5:H11)</f>
        <v>15338.91</v>
      </c>
      <c r="I12" s="1"/>
    </row>
    <row r="13" spans="1:9" x14ac:dyDescent="0.25">
      <c r="A13" s="16"/>
      <c r="B13" s="17"/>
      <c r="C13" s="16"/>
      <c r="D13" s="17"/>
      <c r="E13" s="18"/>
      <c r="F13" s="19"/>
      <c r="G13" s="19"/>
      <c r="H13" s="18"/>
      <c r="I13" s="1"/>
    </row>
    <row r="14" spans="1:9" x14ac:dyDescent="0.25">
      <c r="A14" s="1"/>
      <c r="B14" s="1" t="s">
        <v>18</v>
      </c>
      <c r="C14" s="1"/>
      <c r="D14" s="1"/>
      <c r="E14" s="1" t="s">
        <v>19</v>
      </c>
      <c r="F14" s="5"/>
      <c r="G14" s="5"/>
      <c r="H14" s="1"/>
      <c r="I14" s="1"/>
    </row>
    <row r="15" spans="1:9" x14ac:dyDescent="0.25">
      <c r="A15" s="1"/>
      <c r="B15" s="1" t="s">
        <v>20</v>
      </c>
      <c r="C15" s="1"/>
      <c r="D15" s="1"/>
      <c r="E15" s="1" t="s">
        <v>21</v>
      </c>
      <c r="F15" s="5"/>
      <c r="G15" s="5"/>
      <c r="H15" s="1"/>
      <c r="I15" s="1"/>
    </row>
    <row r="16" spans="1:9" x14ac:dyDescent="0.25">
      <c r="A16" s="1"/>
      <c r="B16" s="1"/>
      <c r="C16" s="1"/>
      <c r="D16" s="1"/>
      <c r="E16" s="1"/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44464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71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4" si="0">E6-F6-G6</f>
        <v>1853.5</v>
      </c>
      <c r="I6" s="1"/>
    </row>
    <row r="7" spans="1:9" x14ac:dyDescent="0.25">
      <c r="A7" s="26">
        <v>3</v>
      </c>
      <c r="B7" s="27" t="s">
        <v>61</v>
      </c>
      <c r="C7" s="26" t="s">
        <v>1</v>
      </c>
      <c r="D7" s="28">
        <v>44453</v>
      </c>
      <c r="E7" s="29">
        <v>2092.8000000000002</v>
      </c>
      <c r="F7" s="30">
        <v>2092.8000000000002</v>
      </c>
      <c r="G7" s="30"/>
      <c r="H7" s="10">
        <f t="shared" si="0"/>
        <v>0</v>
      </c>
    </row>
    <row r="8" spans="1:9" x14ac:dyDescent="0.25">
      <c r="A8" s="31"/>
      <c r="B8" s="32" t="s">
        <v>61</v>
      </c>
      <c r="C8" s="31" t="s">
        <v>1</v>
      </c>
      <c r="D8" s="33">
        <v>44478</v>
      </c>
      <c r="E8" s="34">
        <v>3936.6</v>
      </c>
      <c r="F8" s="35"/>
      <c r="G8" s="35"/>
      <c r="H8" s="24">
        <f t="shared" si="0"/>
        <v>3936.6</v>
      </c>
    </row>
    <row r="9" spans="1:9" x14ac:dyDescent="0.25">
      <c r="A9" s="31"/>
      <c r="B9" s="32" t="s">
        <v>59</v>
      </c>
      <c r="C9" s="31" t="s">
        <v>1</v>
      </c>
      <c r="D9" s="33">
        <v>44475</v>
      </c>
      <c r="E9" s="34">
        <v>4400</v>
      </c>
      <c r="F9" s="35"/>
      <c r="G9" s="35"/>
      <c r="H9" s="24">
        <f t="shared" si="0"/>
        <v>4400</v>
      </c>
    </row>
    <row r="10" spans="1:9" x14ac:dyDescent="0.25">
      <c r="A10" s="31"/>
      <c r="B10" s="32" t="s">
        <v>30</v>
      </c>
      <c r="C10" s="31" t="s">
        <v>1</v>
      </c>
      <c r="D10" s="33">
        <v>44475</v>
      </c>
      <c r="E10" s="34">
        <v>1500</v>
      </c>
      <c r="F10" s="35"/>
      <c r="G10" s="35"/>
      <c r="H10" s="24">
        <f t="shared" si="0"/>
        <v>1500</v>
      </c>
    </row>
    <row r="11" spans="1:9" x14ac:dyDescent="0.25">
      <c r="A11" s="26">
        <v>4</v>
      </c>
      <c r="B11" s="27" t="s">
        <v>69</v>
      </c>
      <c r="C11" s="26" t="s">
        <v>1</v>
      </c>
      <c r="D11" s="28">
        <v>44466</v>
      </c>
      <c r="E11" s="29">
        <v>1551.75</v>
      </c>
      <c r="F11" s="30"/>
      <c r="G11" s="30"/>
      <c r="H11" s="10">
        <f t="shared" si="0"/>
        <v>1551.75</v>
      </c>
    </row>
    <row r="12" spans="1:9" ht="15.75" customHeight="1" x14ac:dyDescent="0.25">
      <c r="A12" s="26">
        <v>5</v>
      </c>
      <c r="B12" s="27" t="s">
        <v>25</v>
      </c>
      <c r="C12" s="26" t="s">
        <v>13</v>
      </c>
      <c r="D12" s="28">
        <v>44459</v>
      </c>
      <c r="E12" s="29">
        <v>5000</v>
      </c>
      <c r="F12" s="30">
        <v>5000</v>
      </c>
      <c r="G12" s="30"/>
      <c r="H12" s="10">
        <f t="shared" si="0"/>
        <v>0</v>
      </c>
    </row>
    <row r="13" spans="1:9" ht="15.75" customHeight="1" x14ac:dyDescent="0.25">
      <c r="A13" s="26">
        <v>6</v>
      </c>
      <c r="B13" s="27" t="s">
        <v>25</v>
      </c>
      <c r="C13" s="26" t="s">
        <v>13</v>
      </c>
      <c r="D13" s="28">
        <v>44466</v>
      </c>
      <c r="E13" s="29">
        <v>5000</v>
      </c>
      <c r="F13" s="30"/>
      <c r="G13" s="30"/>
      <c r="H13" s="10">
        <f t="shared" si="0"/>
        <v>5000</v>
      </c>
    </row>
    <row r="14" spans="1:9" ht="15.75" customHeight="1" x14ac:dyDescent="0.25">
      <c r="A14" s="31"/>
      <c r="B14" s="32" t="s">
        <v>25</v>
      </c>
      <c r="C14" s="31" t="s">
        <v>13</v>
      </c>
      <c r="D14" s="33">
        <v>44473</v>
      </c>
      <c r="E14" s="34">
        <v>5000</v>
      </c>
      <c r="F14" s="35"/>
      <c r="G14" s="35"/>
      <c r="H14" s="24">
        <f t="shared" si="0"/>
        <v>5000</v>
      </c>
    </row>
    <row r="15" spans="1:9" ht="14.25" customHeight="1" x14ac:dyDescent="0.25">
      <c r="A15" s="9"/>
      <c r="B15" s="14"/>
      <c r="C15" s="9"/>
      <c r="D15" s="14" t="s">
        <v>17</v>
      </c>
      <c r="E15" s="15">
        <f>SUM(E5:E14)</f>
        <v>31727.260000000002</v>
      </c>
      <c r="F15" s="13">
        <f>SUM(F5:F14)</f>
        <v>7092.8</v>
      </c>
      <c r="G15" s="13"/>
      <c r="H15" s="15">
        <f>SUM(H5:H14)</f>
        <v>24634.46</v>
      </c>
      <c r="I15" s="1"/>
    </row>
    <row r="16" spans="1:9" x14ac:dyDescent="0.25">
      <c r="A16" s="16"/>
      <c r="B16" s="17"/>
      <c r="C16" s="16"/>
      <c r="D16" s="17"/>
      <c r="E16" s="18"/>
      <c r="F16" s="19"/>
      <c r="G16" s="19"/>
      <c r="H16" s="18"/>
      <c r="I16" s="1"/>
    </row>
    <row r="17" spans="1:9" x14ac:dyDescent="0.25">
      <c r="A17" s="1"/>
      <c r="B17" s="1" t="s">
        <v>18</v>
      </c>
      <c r="C17" s="1"/>
      <c r="D17" s="1"/>
      <c r="E17" s="1" t="s">
        <v>19</v>
      </c>
      <c r="F17" s="5"/>
      <c r="G17" s="5"/>
      <c r="H17" s="1"/>
      <c r="I17" s="1"/>
    </row>
    <row r="18" spans="1:9" x14ac:dyDescent="0.25">
      <c r="A18" s="1"/>
      <c r="B18" s="1" t="s">
        <v>20</v>
      </c>
      <c r="C18" s="1"/>
      <c r="D18" s="1"/>
      <c r="E18" s="1" t="s">
        <v>21</v>
      </c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44471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8" si="0">E6-F6-G6</f>
        <v>1853.5</v>
      </c>
      <c r="I6" s="1"/>
    </row>
    <row r="7" spans="1:9" x14ac:dyDescent="0.25">
      <c r="A7" s="9">
        <v>3</v>
      </c>
      <c r="B7" s="27" t="s">
        <v>61</v>
      </c>
      <c r="C7" s="26" t="s">
        <v>1</v>
      </c>
      <c r="D7" s="28">
        <v>44478</v>
      </c>
      <c r="E7" s="10">
        <v>3936.6</v>
      </c>
      <c r="F7" s="30"/>
      <c r="G7" s="30"/>
      <c r="H7" s="10">
        <f t="shared" si="0"/>
        <v>3936.6</v>
      </c>
    </row>
    <row r="8" spans="1:9" x14ac:dyDescent="0.25">
      <c r="A8" s="21"/>
      <c r="B8" s="32" t="s">
        <v>61</v>
      </c>
      <c r="C8" s="31" t="s">
        <v>1</v>
      </c>
      <c r="D8" s="33">
        <v>44485</v>
      </c>
      <c r="E8" s="24">
        <v>3000</v>
      </c>
      <c r="F8" s="35"/>
      <c r="G8" s="35"/>
      <c r="H8" s="24">
        <f t="shared" si="0"/>
        <v>3000</v>
      </c>
    </row>
    <row r="9" spans="1:9" x14ac:dyDescent="0.25">
      <c r="A9" s="9">
        <v>4</v>
      </c>
      <c r="B9" s="27" t="s">
        <v>59</v>
      </c>
      <c r="C9" s="26" t="s">
        <v>1</v>
      </c>
      <c r="D9" s="28">
        <v>44475</v>
      </c>
      <c r="E9" s="10">
        <v>4400</v>
      </c>
      <c r="F9" s="30">
        <v>4400</v>
      </c>
      <c r="G9" s="30"/>
      <c r="H9" s="10">
        <f t="shared" si="0"/>
        <v>0</v>
      </c>
    </row>
    <row r="10" spans="1:9" x14ac:dyDescent="0.25">
      <c r="A10" s="21"/>
      <c r="B10" s="32" t="s">
        <v>59</v>
      </c>
      <c r="C10" s="31" t="s">
        <v>1</v>
      </c>
      <c r="D10" s="33">
        <v>44482</v>
      </c>
      <c r="E10" s="24">
        <v>4400</v>
      </c>
      <c r="F10" s="35"/>
      <c r="G10" s="35"/>
      <c r="H10" s="24">
        <f t="shared" si="0"/>
        <v>4400</v>
      </c>
    </row>
    <row r="11" spans="1:9" x14ac:dyDescent="0.25">
      <c r="A11" s="9">
        <v>5</v>
      </c>
      <c r="B11" s="27" t="s">
        <v>30</v>
      </c>
      <c r="C11" s="26" t="s">
        <v>1</v>
      </c>
      <c r="D11" s="28">
        <v>44475</v>
      </c>
      <c r="E11" s="10">
        <v>1500</v>
      </c>
      <c r="F11" s="30"/>
      <c r="G11" s="30"/>
      <c r="H11" s="10">
        <f t="shared" si="0"/>
        <v>1500</v>
      </c>
    </row>
    <row r="12" spans="1:9" x14ac:dyDescent="0.25">
      <c r="A12" s="21"/>
      <c r="B12" s="32" t="s">
        <v>30</v>
      </c>
      <c r="C12" s="31" t="s">
        <v>1</v>
      </c>
      <c r="D12" s="33">
        <v>44482</v>
      </c>
      <c r="E12" s="24">
        <v>1500</v>
      </c>
      <c r="F12" s="35"/>
      <c r="G12" s="35"/>
      <c r="H12" s="24">
        <f t="shared" si="0"/>
        <v>1500</v>
      </c>
    </row>
    <row r="13" spans="1:9" x14ac:dyDescent="0.25">
      <c r="A13" s="9">
        <v>6</v>
      </c>
      <c r="B13" s="27" t="s">
        <v>69</v>
      </c>
      <c r="C13" s="26" t="s">
        <v>1</v>
      </c>
      <c r="D13" s="28">
        <v>44466</v>
      </c>
      <c r="E13" s="10">
        <v>1551.75</v>
      </c>
      <c r="F13" s="30">
        <v>551.75</v>
      </c>
      <c r="G13" s="30"/>
      <c r="H13" s="10">
        <f t="shared" si="0"/>
        <v>1000</v>
      </c>
    </row>
    <row r="14" spans="1:9" x14ac:dyDescent="0.25">
      <c r="A14" s="21"/>
      <c r="B14" s="32" t="s">
        <v>69</v>
      </c>
      <c r="C14" s="31" t="s">
        <v>1</v>
      </c>
      <c r="D14" s="33">
        <v>44480</v>
      </c>
      <c r="E14" s="24">
        <v>1500</v>
      </c>
      <c r="F14" s="35"/>
      <c r="G14" s="35"/>
      <c r="H14" s="24">
        <f t="shared" si="0"/>
        <v>1500</v>
      </c>
    </row>
    <row r="15" spans="1:9" ht="15.75" customHeight="1" x14ac:dyDescent="0.25">
      <c r="A15" s="9">
        <v>7</v>
      </c>
      <c r="B15" s="27" t="s">
        <v>25</v>
      </c>
      <c r="C15" s="26" t="s">
        <v>13</v>
      </c>
      <c r="D15" s="28">
        <v>44466</v>
      </c>
      <c r="E15" s="10">
        <v>5000</v>
      </c>
      <c r="F15" s="30">
        <v>5000</v>
      </c>
      <c r="G15" s="30"/>
      <c r="H15" s="10">
        <f t="shared" si="0"/>
        <v>0</v>
      </c>
    </row>
    <row r="16" spans="1:9" ht="15.75" customHeight="1" x14ac:dyDescent="0.25">
      <c r="A16" s="9">
        <v>8</v>
      </c>
      <c r="B16" s="27" t="s">
        <v>25</v>
      </c>
      <c r="C16" s="26" t="s">
        <v>13</v>
      </c>
      <c r="D16" s="28">
        <v>44473</v>
      </c>
      <c r="E16" s="10">
        <v>5000</v>
      </c>
      <c r="F16" s="30"/>
      <c r="G16" s="30"/>
      <c r="H16" s="10">
        <f t="shared" si="0"/>
        <v>5000</v>
      </c>
    </row>
    <row r="17" spans="1:9" ht="15.75" customHeight="1" x14ac:dyDescent="0.25">
      <c r="A17" s="21"/>
      <c r="B17" s="32" t="s">
        <v>31</v>
      </c>
      <c r="C17" s="31" t="s">
        <v>13</v>
      </c>
      <c r="D17" s="33">
        <v>44480</v>
      </c>
      <c r="E17" s="24">
        <v>1075.1500000000001</v>
      </c>
      <c r="F17" s="35"/>
      <c r="G17" s="35"/>
      <c r="H17" s="24">
        <f t="shared" si="0"/>
        <v>1075.1500000000001</v>
      </c>
    </row>
    <row r="18" spans="1:9" ht="15.75" customHeight="1" x14ac:dyDescent="0.25">
      <c r="A18" s="21"/>
      <c r="B18" s="32" t="s">
        <v>27</v>
      </c>
      <c r="C18" s="31" t="s">
        <v>13</v>
      </c>
      <c r="D18" s="33">
        <v>44480</v>
      </c>
      <c r="E18" s="24">
        <v>1841.93</v>
      </c>
      <c r="F18" s="35"/>
      <c r="G18" s="35"/>
      <c r="H18" s="24">
        <f t="shared" si="0"/>
        <v>1841.93</v>
      </c>
    </row>
    <row r="19" spans="1:9" ht="14.25" customHeight="1" x14ac:dyDescent="0.25">
      <c r="A19" s="9"/>
      <c r="B19" s="14"/>
      <c r="C19" s="9"/>
      <c r="D19" s="14" t="s">
        <v>17</v>
      </c>
      <c r="E19" s="15">
        <f>SUM(E5:E18)</f>
        <v>37951.54</v>
      </c>
      <c r="F19" s="13">
        <f>SUM(F5:F18)</f>
        <v>9951.75</v>
      </c>
      <c r="G19" s="13"/>
      <c r="H19" s="15">
        <f>SUM(H5:H18)</f>
        <v>27999.79</v>
      </c>
      <c r="I19" s="1"/>
    </row>
    <row r="20" spans="1:9" x14ac:dyDescent="0.25">
      <c r="A20" s="16"/>
      <c r="B20" s="17"/>
      <c r="C20" s="16"/>
      <c r="D20" s="17"/>
      <c r="E20" s="18"/>
      <c r="F20" s="19"/>
      <c r="G20" s="19"/>
      <c r="H20" s="18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1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7109375" style="6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44471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9" si="0">E6-F6-G6</f>
        <v>1853.5</v>
      </c>
      <c r="I6" s="1"/>
    </row>
    <row r="7" spans="1:9" x14ac:dyDescent="0.25">
      <c r="A7" s="9">
        <v>3</v>
      </c>
      <c r="B7" s="27" t="s">
        <v>61</v>
      </c>
      <c r="C7" s="26" t="s">
        <v>1</v>
      </c>
      <c r="D7" s="28">
        <v>44478</v>
      </c>
      <c r="E7" s="10">
        <v>3936.6</v>
      </c>
      <c r="F7" s="30">
        <v>3936.6</v>
      </c>
      <c r="G7" s="30"/>
      <c r="H7" s="10">
        <f t="shared" si="0"/>
        <v>0</v>
      </c>
    </row>
    <row r="8" spans="1:9" x14ac:dyDescent="0.25">
      <c r="A8" s="9">
        <v>4</v>
      </c>
      <c r="B8" s="27" t="s">
        <v>61</v>
      </c>
      <c r="C8" s="26" t="s">
        <v>1</v>
      </c>
      <c r="D8" s="28">
        <v>44485</v>
      </c>
      <c r="E8" s="10">
        <v>3000</v>
      </c>
      <c r="F8" s="30"/>
      <c r="G8" s="30"/>
      <c r="H8" s="10">
        <f t="shared" si="0"/>
        <v>3000</v>
      </c>
    </row>
    <row r="9" spans="1:9" x14ac:dyDescent="0.25">
      <c r="A9" s="21"/>
      <c r="B9" s="32" t="s">
        <v>61</v>
      </c>
      <c r="C9" s="31" t="s">
        <v>1</v>
      </c>
      <c r="D9" s="33">
        <v>44492</v>
      </c>
      <c r="E9" s="24">
        <v>3000</v>
      </c>
      <c r="F9" s="35"/>
      <c r="G9" s="35"/>
      <c r="H9" s="24">
        <f t="shared" si="0"/>
        <v>3000</v>
      </c>
    </row>
    <row r="10" spans="1:9" x14ac:dyDescent="0.25">
      <c r="A10" s="9">
        <v>5</v>
      </c>
      <c r="B10" s="27" t="s">
        <v>59</v>
      </c>
      <c r="C10" s="26" t="s">
        <v>1</v>
      </c>
      <c r="D10" s="28">
        <v>44482</v>
      </c>
      <c r="E10" s="10">
        <v>4400</v>
      </c>
      <c r="F10" s="30">
        <v>4400</v>
      </c>
      <c r="G10" s="30"/>
      <c r="H10" s="10">
        <f t="shared" si="0"/>
        <v>0</v>
      </c>
    </row>
    <row r="11" spans="1:9" x14ac:dyDescent="0.25">
      <c r="A11" s="21"/>
      <c r="B11" s="32" t="s">
        <v>59</v>
      </c>
      <c r="C11" s="31" t="s">
        <v>1</v>
      </c>
      <c r="D11" s="33">
        <v>44489</v>
      </c>
      <c r="E11" s="24">
        <v>4400</v>
      </c>
      <c r="F11" s="35"/>
      <c r="G11" s="35"/>
      <c r="H11" s="24">
        <f t="shared" si="0"/>
        <v>4400</v>
      </c>
    </row>
    <row r="12" spans="1:9" x14ac:dyDescent="0.25">
      <c r="A12" s="9">
        <v>6</v>
      </c>
      <c r="B12" s="27" t="s">
        <v>30</v>
      </c>
      <c r="C12" s="26" t="s">
        <v>1</v>
      </c>
      <c r="D12" s="28">
        <v>44475</v>
      </c>
      <c r="E12" s="10">
        <v>1500</v>
      </c>
      <c r="F12" s="30">
        <v>1500</v>
      </c>
      <c r="G12" s="30"/>
      <c r="H12" s="10">
        <f t="shared" si="0"/>
        <v>0</v>
      </c>
    </row>
    <row r="13" spans="1:9" x14ac:dyDescent="0.25">
      <c r="A13" s="9">
        <v>7</v>
      </c>
      <c r="B13" s="27" t="s">
        <v>30</v>
      </c>
      <c r="C13" s="26" t="s">
        <v>1</v>
      </c>
      <c r="D13" s="28">
        <v>44482</v>
      </c>
      <c r="E13" s="10">
        <v>1500</v>
      </c>
      <c r="F13" s="30"/>
      <c r="G13" s="30"/>
      <c r="H13" s="10">
        <f t="shared" si="0"/>
        <v>1500</v>
      </c>
    </row>
    <row r="14" spans="1:9" x14ac:dyDescent="0.25">
      <c r="A14" s="21"/>
      <c r="B14" s="32" t="s">
        <v>30</v>
      </c>
      <c r="C14" s="31" t="s">
        <v>1</v>
      </c>
      <c r="D14" s="33">
        <v>44489</v>
      </c>
      <c r="E14" s="24">
        <v>1500</v>
      </c>
      <c r="F14" s="35"/>
      <c r="G14" s="35"/>
      <c r="H14" s="24">
        <f t="shared" si="0"/>
        <v>1500</v>
      </c>
    </row>
    <row r="15" spans="1:9" x14ac:dyDescent="0.25">
      <c r="A15" s="9">
        <v>8</v>
      </c>
      <c r="B15" s="27" t="s">
        <v>69</v>
      </c>
      <c r="C15" s="26" t="s">
        <v>1</v>
      </c>
      <c r="D15" s="28">
        <v>44466</v>
      </c>
      <c r="E15" s="10">
        <v>1000</v>
      </c>
      <c r="F15" s="30">
        <v>1000</v>
      </c>
      <c r="G15" s="30"/>
      <c r="H15" s="10">
        <f t="shared" si="0"/>
        <v>0</v>
      </c>
    </row>
    <row r="16" spans="1:9" x14ac:dyDescent="0.25">
      <c r="A16" s="9">
        <v>9</v>
      </c>
      <c r="B16" s="27" t="s">
        <v>69</v>
      </c>
      <c r="C16" s="26" t="s">
        <v>1</v>
      </c>
      <c r="D16" s="28">
        <v>44480</v>
      </c>
      <c r="E16" s="10">
        <v>1500</v>
      </c>
      <c r="F16" s="30"/>
      <c r="G16" s="30"/>
      <c r="H16" s="10">
        <f t="shared" si="0"/>
        <v>1500</v>
      </c>
    </row>
    <row r="17" spans="1:9" ht="15.75" customHeight="1" x14ac:dyDescent="0.25">
      <c r="A17" s="9">
        <v>10</v>
      </c>
      <c r="B17" s="27" t="s">
        <v>25</v>
      </c>
      <c r="C17" s="26" t="s">
        <v>13</v>
      </c>
      <c r="D17" s="28">
        <v>44473</v>
      </c>
      <c r="E17" s="10">
        <v>5000</v>
      </c>
      <c r="F17" s="30">
        <v>5000</v>
      </c>
      <c r="G17" s="30"/>
      <c r="H17" s="10">
        <f t="shared" si="0"/>
        <v>0</v>
      </c>
    </row>
    <row r="18" spans="1:9" ht="15.75" customHeight="1" x14ac:dyDescent="0.25">
      <c r="A18" s="9">
        <v>11</v>
      </c>
      <c r="B18" s="27" t="s">
        <v>31</v>
      </c>
      <c r="C18" s="26" t="s">
        <v>13</v>
      </c>
      <c r="D18" s="28">
        <v>44480</v>
      </c>
      <c r="E18" s="10">
        <v>1075.1500000000001</v>
      </c>
      <c r="F18" s="30">
        <v>400</v>
      </c>
      <c r="G18" s="30"/>
      <c r="H18" s="10">
        <f t="shared" si="0"/>
        <v>675.15000000000009</v>
      </c>
    </row>
    <row r="19" spans="1:9" ht="15.75" customHeight="1" x14ac:dyDescent="0.25">
      <c r="A19" s="9">
        <v>12</v>
      </c>
      <c r="B19" s="27" t="s">
        <v>27</v>
      </c>
      <c r="C19" s="26" t="s">
        <v>13</v>
      </c>
      <c r="D19" s="28">
        <v>44480</v>
      </c>
      <c r="E19" s="10">
        <v>1841.93</v>
      </c>
      <c r="F19" s="30">
        <v>1000</v>
      </c>
      <c r="G19" s="30"/>
      <c r="H19" s="10">
        <f t="shared" si="0"/>
        <v>841.93000000000006</v>
      </c>
    </row>
    <row r="20" spans="1:9" ht="14.25" customHeight="1" x14ac:dyDescent="0.25">
      <c r="A20" s="9"/>
      <c r="B20" s="14"/>
      <c r="C20" s="9"/>
      <c r="D20" s="14" t="s">
        <v>17</v>
      </c>
      <c r="E20" s="15">
        <f>SUM(E5:E19)</f>
        <v>36899.79</v>
      </c>
      <c r="F20" s="13">
        <f>SUM(F5:F19)</f>
        <v>17236.599999999999</v>
      </c>
      <c r="G20" s="13"/>
      <c r="H20" s="15">
        <f>SUM(H5:H19)</f>
        <v>19663.190000000002</v>
      </c>
      <c r="I20" s="1"/>
    </row>
    <row r="21" spans="1:9" x14ac:dyDescent="0.25">
      <c r="A21" s="16"/>
      <c r="B21" s="17"/>
      <c r="C21" s="16"/>
      <c r="D21" s="17"/>
      <c r="E21" s="18"/>
      <c r="F21" s="19"/>
      <c r="G21" s="19"/>
      <c r="H21" s="18"/>
      <c r="I21" s="1"/>
    </row>
    <row r="22" spans="1:9" x14ac:dyDescent="0.25">
      <c r="A22" s="1"/>
      <c r="B22" s="1" t="s">
        <v>18</v>
      </c>
      <c r="C22" s="1"/>
      <c r="D22" s="1"/>
      <c r="E22" s="1" t="s">
        <v>19</v>
      </c>
      <c r="F22" s="5"/>
      <c r="G22" s="5"/>
      <c r="H22" s="1"/>
      <c r="I22" s="1"/>
    </row>
    <row r="23" spans="1:9" x14ac:dyDescent="0.25">
      <c r="A23" s="1"/>
      <c r="B23" s="1" t="s">
        <v>20</v>
      </c>
      <c r="C23" s="1"/>
      <c r="D23" s="1"/>
      <c r="E23" s="1" t="s">
        <v>21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44485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20" si="0">E6-F6-G6</f>
        <v>1853.5</v>
      </c>
      <c r="I6" s="1"/>
    </row>
    <row r="7" spans="1:9" x14ac:dyDescent="0.25">
      <c r="A7" s="9">
        <v>3</v>
      </c>
      <c r="B7" s="27" t="s">
        <v>61</v>
      </c>
      <c r="C7" s="26" t="s">
        <v>1</v>
      </c>
      <c r="D7" s="28">
        <v>44485</v>
      </c>
      <c r="E7" s="10">
        <v>3000</v>
      </c>
      <c r="F7" s="30"/>
      <c r="G7" s="30"/>
      <c r="H7" s="10">
        <f t="shared" si="0"/>
        <v>3000</v>
      </c>
    </row>
    <row r="8" spans="1:9" x14ac:dyDescent="0.25">
      <c r="A8" s="9">
        <v>4</v>
      </c>
      <c r="B8" s="27" t="s">
        <v>61</v>
      </c>
      <c r="C8" s="26" t="s">
        <v>1</v>
      </c>
      <c r="D8" s="28">
        <v>44492</v>
      </c>
      <c r="E8" s="10">
        <v>3000</v>
      </c>
      <c r="F8" s="30"/>
      <c r="G8" s="30"/>
      <c r="H8" s="10">
        <f t="shared" si="0"/>
        <v>3000</v>
      </c>
    </row>
    <row r="9" spans="1:9" x14ac:dyDescent="0.25">
      <c r="A9" s="9">
        <v>5</v>
      </c>
      <c r="B9" s="27" t="s">
        <v>59</v>
      </c>
      <c r="C9" s="26" t="s">
        <v>1</v>
      </c>
      <c r="D9" s="28">
        <v>44489</v>
      </c>
      <c r="E9" s="10">
        <v>4400</v>
      </c>
      <c r="F9" s="30"/>
      <c r="G9" s="30"/>
      <c r="H9" s="10">
        <f t="shared" si="0"/>
        <v>4400</v>
      </c>
    </row>
    <row r="10" spans="1:9" x14ac:dyDescent="0.25">
      <c r="A10" s="21"/>
      <c r="B10" s="32" t="s">
        <v>59</v>
      </c>
      <c r="C10" s="31" t="s">
        <v>1</v>
      </c>
      <c r="D10" s="33">
        <v>44496</v>
      </c>
      <c r="E10" s="24">
        <v>4400</v>
      </c>
      <c r="F10" s="35"/>
      <c r="G10" s="35"/>
      <c r="H10" s="24">
        <f t="shared" si="0"/>
        <v>4400</v>
      </c>
    </row>
    <row r="11" spans="1:9" x14ac:dyDescent="0.25">
      <c r="A11" s="9">
        <v>6</v>
      </c>
      <c r="B11" s="27" t="s">
        <v>30</v>
      </c>
      <c r="C11" s="26" t="s">
        <v>1</v>
      </c>
      <c r="D11" s="28">
        <v>44482</v>
      </c>
      <c r="E11" s="10">
        <v>1500</v>
      </c>
      <c r="F11" s="30">
        <v>1500</v>
      </c>
      <c r="G11" s="30"/>
      <c r="H11" s="10">
        <f t="shared" si="0"/>
        <v>0</v>
      </c>
    </row>
    <row r="12" spans="1:9" x14ac:dyDescent="0.25">
      <c r="A12" s="9">
        <v>7</v>
      </c>
      <c r="B12" s="27" t="s">
        <v>30</v>
      </c>
      <c r="C12" s="26" t="s">
        <v>1</v>
      </c>
      <c r="D12" s="28">
        <v>44489</v>
      </c>
      <c r="E12" s="10">
        <v>1500</v>
      </c>
      <c r="F12" s="30"/>
      <c r="G12" s="30"/>
      <c r="H12" s="10">
        <f t="shared" si="0"/>
        <v>1500</v>
      </c>
    </row>
    <row r="13" spans="1:9" x14ac:dyDescent="0.25">
      <c r="A13" s="21"/>
      <c r="B13" s="32" t="s">
        <v>30</v>
      </c>
      <c r="C13" s="31" t="s">
        <v>1</v>
      </c>
      <c r="D13" s="33">
        <v>44496</v>
      </c>
      <c r="E13" s="24">
        <v>1500</v>
      </c>
      <c r="F13" s="35"/>
      <c r="G13" s="35"/>
      <c r="H13" s="24">
        <f t="shared" si="0"/>
        <v>1500</v>
      </c>
    </row>
    <row r="14" spans="1:9" x14ac:dyDescent="0.25">
      <c r="A14" s="9">
        <v>8</v>
      </c>
      <c r="B14" s="27" t="s">
        <v>69</v>
      </c>
      <c r="C14" s="26" t="s">
        <v>1</v>
      </c>
      <c r="D14" s="28">
        <v>44480</v>
      </c>
      <c r="E14" s="10">
        <v>1500</v>
      </c>
      <c r="F14" s="30">
        <v>1000</v>
      </c>
      <c r="G14" s="30"/>
      <c r="H14" s="10">
        <f t="shared" si="0"/>
        <v>500</v>
      </c>
    </row>
    <row r="15" spans="1:9" x14ac:dyDescent="0.25">
      <c r="A15" s="21"/>
      <c r="B15" s="32" t="s">
        <v>69</v>
      </c>
      <c r="C15" s="31" t="s">
        <v>1</v>
      </c>
      <c r="D15" s="33">
        <v>44494</v>
      </c>
      <c r="E15" s="24">
        <v>1500</v>
      </c>
      <c r="F15" s="35"/>
      <c r="G15" s="35"/>
      <c r="H15" s="24">
        <f t="shared" si="0"/>
        <v>1500</v>
      </c>
    </row>
    <row r="16" spans="1:9" ht="15.75" customHeight="1" x14ac:dyDescent="0.25">
      <c r="A16" s="9">
        <v>9</v>
      </c>
      <c r="B16" s="27" t="s">
        <v>31</v>
      </c>
      <c r="C16" s="26" t="s">
        <v>13</v>
      </c>
      <c r="D16" s="28">
        <v>44480</v>
      </c>
      <c r="E16" s="10">
        <v>675.15000000000009</v>
      </c>
      <c r="F16" s="30">
        <v>675.15</v>
      </c>
      <c r="G16" s="30"/>
      <c r="H16" s="10">
        <f t="shared" si="0"/>
        <v>1.1368683772161603E-13</v>
      </c>
    </row>
    <row r="17" spans="1:9" ht="15.75" customHeight="1" x14ac:dyDescent="0.25">
      <c r="A17" s="9">
        <v>10</v>
      </c>
      <c r="B17" s="27" t="s">
        <v>27</v>
      </c>
      <c r="C17" s="26" t="s">
        <v>13</v>
      </c>
      <c r="D17" s="28">
        <v>44480</v>
      </c>
      <c r="E17" s="10">
        <v>841.93000000000006</v>
      </c>
      <c r="F17" s="30">
        <v>841.93</v>
      </c>
      <c r="G17" s="30"/>
      <c r="H17" s="10">
        <f t="shared" si="0"/>
        <v>1.1368683772161603E-13</v>
      </c>
    </row>
    <row r="18" spans="1:9" ht="15.75" customHeight="1" x14ac:dyDescent="0.25">
      <c r="A18" s="21"/>
      <c r="B18" s="32" t="s">
        <v>74</v>
      </c>
      <c r="C18" s="31" t="s">
        <v>13</v>
      </c>
      <c r="D18" s="33">
        <v>44494</v>
      </c>
      <c r="E18" s="24">
        <v>4944.1000000000004</v>
      </c>
      <c r="F18" s="35"/>
      <c r="G18" s="35"/>
      <c r="H18" s="24">
        <f t="shared" si="0"/>
        <v>4944.1000000000004</v>
      </c>
    </row>
    <row r="19" spans="1:9" ht="15.75" customHeight="1" x14ac:dyDescent="0.25">
      <c r="A19" s="9"/>
      <c r="B19" s="27" t="s">
        <v>25</v>
      </c>
      <c r="C19" s="26" t="s">
        <v>13</v>
      </c>
      <c r="D19" s="28" t="s">
        <v>75</v>
      </c>
      <c r="E19" s="10">
        <v>4125</v>
      </c>
      <c r="F19" s="30">
        <v>4125</v>
      </c>
      <c r="G19" s="30"/>
      <c r="H19" s="10">
        <f t="shared" si="0"/>
        <v>0</v>
      </c>
    </row>
    <row r="20" spans="1:9" ht="15.75" customHeight="1" x14ac:dyDescent="0.25">
      <c r="A20" s="21"/>
      <c r="B20" s="32" t="s">
        <v>25</v>
      </c>
      <c r="C20" s="31" t="s">
        <v>13</v>
      </c>
      <c r="D20" s="33">
        <v>44494</v>
      </c>
      <c r="E20" s="24">
        <v>4125</v>
      </c>
      <c r="F20" s="35"/>
      <c r="G20" s="35"/>
      <c r="H20" s="24">
        <f t="shared" si="0"/>
        <v>4125</v>
      </c>
    </row>
    <row r="21" spans="1:9" ht="14.25" customHeight="1" x14ac:dyDescent="0.25">
      <c r="A21" s="9"/>
      <c r="B21" s="14"/>
      <c r="C21" s="9"/>
      <c r="D21" s="14" t="s">
        <v>17</v>
      </c>
      <c r="E21" s="15">
        <f>SUM(E5:E20)</f>
        <v>40257.29</v>
      </c>
      <c r="F21" s="13">
        <f>SUM(F5:F20)</f>
        <v>8142.08</v>
      </c>
      <c r="G21" s="13"/>
      <c r="H21" s="15">
        <f>SUM(H5:H20)</f>
        <v>32115.21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18</v>
      </c>
      <c r="C23" s="1"/>
      <c r="D23" s="1"/>
      <c r="E23" s="1" t="s">
        <v>19</v>
      </c>
      <c r="F23" s="5"/>
      <c r="G23" s="5"/>
      <c r="H23" s="1"/>
      <c r="I23" s="1"/>
    </row>
    <row r="24" spans="1:9" x14ac:dyDescent="0.25">
      <c r="A24" s="1"/>
      <c r="B24" s="1" t="s">
        <v>20</v>
      </c>
      <c r="C24" s="1"/>
      <c r="D24" s="1"/>
      <c r="E24" s="1" t="s">
        <v>21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44492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9" si="0">E6-F6-G6</f>
        <v>1853.5</v>
      </c>
      <c r="I6" s="1"/>
    </row>
    <row r="7" spans="1:9" x14ac:dyDescent="0.25">
      <c r="A7" s="9">
        <v>3</v>
      </c>
      <c r="B7" s="27" t="s">
        <v>61</v>
      </c>
      <c r="C7" s="26" t="s">
        <v>1</v>
      </c>
      <c r="D7" s="28">
        <v>44485</v>
      </c>
      <c r="E7" s="10">
        <v>3000</v>
      </c>
      <c r="F7" s="30">
        <v>3000</v>
      </c>
      <c r="G7" s="30"/>
      <c r="H7" s="10">
        <f t="shared" si="0"/>
        <v>0</v>
      </c>
    </row>
    <row r="8" spans="1:9" x14ac:dyDescent="0.25">
      <c r="A8" s="9">
        <v>4</v>
      </c>
      <c r="B8" s="27" t="s">
        <v>61</v>
      </c>
      <c r="C8" s="26" t="s">
        <v>1</v>
      </c>
      <c r="D8" s="28">
        <v>44492</v>
      </c>
      <c r="E8" s="10">
        <v>3000</v>
      </c>
      <c r="F8" s="30"/>
      <c r="G8" s="30"/>
      <c r="H8" s="10">
        <f t="shared" si="0"/>
        <v>3000</v>
      </c>
    </row>
    <row r="9" spans="1:9" x14ac:dyDescent="0.25">
      <c r="A9" s="9">
        <v>5</v>
      </c>
      <c r="B9" s="27" t="s">
        <v>59</v>
      </c>
      <c r="C9" s="26" t="s">
        <v>1</v>
      </c>
      <c r="D9" s="28">
        <v>44489</v>
      </c>
      <c r="E9" s="10">
        <v>4400</v>
      </c>
      <c r="F9" s="30">
        <v>4400</v>
      </c>
      <c r="G9" s="30"/>
      <c r="H9" s="10">
        <f t="shared" si="0"/>
        <v>0</v>
      </c>
    </row>
    <row r="10" spans="1:9" x14ac:dyDescent="0.25">
      <c r="A10" s="9">
        <v>6</v>
      </c>
      <c r="B10" s="27" t="s">
        <v>59</v>
      </c>
      <c r="C10" s="26" t="s">
        <v>1</v>
      </c>
      <c r="D10" s="28">
        <v>44496</v>
      </c>
      <c r="E10" s="10">
        <v>4400</v>
      </c>
      <c r="F10" s="30"/>
      <c r="G10" s="30"/>
      <c r="H10" s="10">
        <f t="shared" si="0"/>
        <v>4400</v>
      </c>
    </row>
    <row r="11" spans="1:9" x14ac:dyDescent="0.25">
      <c r="A11" s="21"/>
      <c r="B11" s="32" t="s">
        <v>59</v>
      </c>
      <c r="C11" s="31" t="s">
        <v>1</v>
      </c>
      <c r="D11" s="33">
        <v>44503</v>
      </c>
      <c r="E11" s="24">
        <v>4400</v>
      </c>
      <c r="F11" s="35"/>
      <c r="G11" s="35"/>
      <c r="H11" s="24">
        <f t="shared" si="0"/>
        <v>4400</v>
      </c>
    </row>
    <row r="12" spans="1:9" x14ac:dyDescent="0.25">
      <c r="A12" s="9">
        <v>7</v>
      </c>
      <c r="B12" s="27" t="s">
        <v>30</v>
      </c>
      <c r="C12" s="26" t="s">
        <v>1</v>
      </c>
      <c r="D12" s="28">
        <v>44489</v>
      </c>
      <c r="E12" s="10">
        <v>1500</v>
      </c>
      <c r="F12" s="30">
        <v>1500</v>
      </c>
      <c r="G12" s="30"/>
      <c r="H12" s="10">
        <f t="shared" si="0"/>
        <v>0</v>
      </c>
    </row>
    <row r="13" spans="1:9" x14ac:dyDescent="0.25">
      <c r="A13" s="9">
        <v>8</v>
      </c>
      <c r="B13" s="27" t="s">
        <v>30</v>
      </c>
      <c r="C13" s="26" t="s">
        <v>1</v>
      </c>
      <c r="D13" s="28">
        <v>44496</v>
      </c>
      <c r="E13" s="10">
        <v>1500</v>
      </c>
      <c r="F13" s="30"/>
      <c r="G13" s="30"/>
      <c r="H13" s="10">
        <f t="shared" si="0"/>
        <v>1500</v>
      </c>
    </row>
    <row r="14" spans="1:9" x14ac:dyDescent="0.25">
      <c r="A14" s="21"/>
      <c r="B14" s="32" t="s">
        <v>30</v>
      </c>
      <c r="C14" s="31" t="s">
        <v>1</v>
      </c>
      <c r="D14" s="33">
        <v>44503</v>
      </c>
      <c r="E14" s="24">
        <v>1681</v>
      </c>
      <c r="F14" s="35"/>
      <c r="G14" s="35"/>
      <c r="H14" s="24">
        <f t="shared" si="0"/>
        <v>1681</v>
      </c>
    </row>
    <row r="15" spans="1:9" x14ac:dyDescent="0.25">
      <c r="A15" s="9">
        <v>9</v>
      </c>
      <c r="B15" s="27" t="s">
        <v>69</v>
      </c>
      <c r="C15" s="26" t="s">
        <v>1</v>
      </c>
      <c r="D15" s="28">
        <v>44480</v>
      </c>
      <c r="E15" s="10">
        <v>500</v>
      </c>
      <c r="F15" s="30"/>
      <c r="G15" s="30"/>
      <c r="H15" s="10">
        <f t="shared" si="0"/>
        <v>500</v>
      </c>
    </row>
    <row r="16" spans="1:9" x14ac:dyDescent="0.25">
      <c r="A16" s="9">
        <v>10</v>
      </c>
      <c r="B16" s="27" t="s">
        <v>69</v>
      </c>
      <c r="C16" s="26" t="s">
        <v>1</v>
      </c>
      <c r="D16" s="28">
        <v>44494</v>
      </c>
      <c r="E16" s="10">
        <v>1500</v>
      </c>
      <c r="F16" s="30"/>
      <c r="G16" s="30"/>
      <c r="H16" s="10">
        <f t="shared" si="0"/>
        <v>1500</v>
      </c>
    </row>
    <row r="17" spans="1:9" ht="15.75" customHeight="1" x14ac:dyDescent="0.25">
      <c r="A17" s="9">
        <v>11</v>
      </c>
      <c r="B17" s="27" t="s">
        <v>74</v>
      </c>
      <c r="C17" s="26" t="s">
        <v>13</v>
      </c>
      <c r="D17" s="28">
        <v>44494</v>
      </c>
      <c r="E17" s="10">
        <v>4944.1000000000004</v>
      </c>
      <c r="F17" s="30"/>
      <c r="G17" s="30"/>
      <c r="H17" s="10">
        <f t="shared" si="0"/>
        <v>4944.1000000000004</v>
      </c>
    </row>
    <row r="18" spans="1:9" ht="15.75" customHeight="1" x14ac:dyDescent="0.25">
      <c r="A18" s="9">
        <v>12</v>
      </c>
      <c r="B18" s="27" t="s">
        <v>25</v>
      </c>
      <c r="C18" s="26" t="s">
        <v>13</v>
      </c>
      <c r="D18" s="28">
        <v>44494</v>
      </c>
      <c r="E18" s="10">
        <v>4125</v>
      </c>
      <c r="F18" s="30"/>
      <c r="G18" s="30"/>
      <c r="H18" s="10">
        <f t="shared" si="0"/>
        <v>4125</v>
      </c>
    </row>
    <row r="19" spans="1:9" ht="15.75" customHeight="1" x14ac:dyDescent="0.25">
      <c r="A19" s="21"/>
      <c r="B19" s="32" t="s">
        <v>25</v>
      </c>
      <c r="C19" s="31" t="s">
        <v>13</v>
      </c>
      <c r="D19" s="33">
        <v>44501</v>
      </c>
      <c r="E19" s="24">
        <v>4125</v>
      </c>
      <c r="F19" s="35"/>
      <c r="G19" s="35"/>
      <c r="H19" s="24">
        <f t="shared" si="0"/>
        <v>4125</v>
      </c>
    </row>
    <row r="20" spans="1:9" ht="14.25" customHeight="1" x14ac:dyDescent="0.25">
      <c r="A20" s="9"/>
      <c r="B20" s="14"/>
      <c r="C20" s="9"/>
      <c r="D20" s="14" t="s">
        <v>17</v>
      </c>
      <c r="E20" s="15">
        <f>SUM(E5:E19)</f>
        <v>42321.21</v>
      </c>
      <c r="F20" s="13">
        <f>SUM(F5:F19)</f>
        <v>8900</v>
      </c>
      <c r="G20" s="13"/>
      <c r="H20" s="15">
        <f>SUM(H5:H19)</f>
        <v>33421.21</v>
      </c>
      <c r="I20" s="1"/>
    </row>
    <row r="21" spans="1:9" x14ac:dyDescent="0.25">
      <c r="A21" s="16"/>
      <c r="B21" s="17"/>
      <c r="C21" s="16"/>
      <c r="D21" s="17"/>
      <c r="E21" s="18"/>
      <c r="F21" s="19"/>
      <c r="G21" s="19"/>
      <c r="H21" s="18"/>
      <c r="I21" s="1"/>
    </row>
    <row r="22" spans="1:9" x14ac:dyDescent="0.25">
      <c r="A22" s="1"/>
      <c r="B22" s="1" t="s">
        <v>18</v>
      </c>
      <c r="C22" s="1"/>
      <c r="D22" s="1"/>
      <c r="E22" s="1" t="s">
        <v>19</v>
      </c>
      <c r="F22" s="5"/>
      <c r="G22" s="5"/>
      <c r="H22" s="1"/>
      <c r="I22" s="1"/>
    </row>
    <row r="23" spans="1:9" x14ac:dyDescent="0.25">
      <c r="A23" s="1"/>
      <c r="B23" s="1" t="s">
        <v>20</v>
      </c>
      <c r="C23" s="1"/>
      <c r="D23" s="1"/>
      <c r="E23" s="1" t="s">
        <v>21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G22" sqref="G22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44499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8" si="0">E6-F6-G6</f>
        <v>1853.5</v>
      </c>
      <c r="I6" s="1"/>
    </row>
    <row r="7" spans="1:9" x14ac:dyDescent="0.25">
      <c r="A7" s="9">
        <v>3</v>
      </c>
      <c r="B7" s="27" t="s">
        <v>61</v>
      </c>
      <c r="C7" s="26" t="s">
        <v>1</v>
      </c>
      <c r="D7" s="28">
        <v>44492</v>
      </c>
      <c r="E7" s="10">
        <v>3000</v>
      </c>
      <c r="F7" s="30">
        <v>3000</v>
      </c>
      <c r="G7" s="30"/>
      <c r="H7" s="10">
        <f t="shared" si="0"/>
        <v>0</v>
      </c>
    </row>
    <row r="8" spans="1:9" x14ac:dyDescent="0.25">
      <c r="A8" s="9">
        <v>4</v>
      </c>
      <c r="B8" s="27" t="s">
        <v>59</v>
      </c>
      <c r="C8" s="26" t="s">
        <v>1</v>
      </c>
      <c r="D8" s="28">
        <v>44496</v>
      </c>
      <c r="E8" s="10">
        <v>4400</v>
      </c>
      <c r="F8" s="30"/>
      <c r="G8" s="30"/>
      <c r="H8" s="10">
        <f t="shared" si="0"/>
        <v>4400</v>
      </c>
    </row>
    <row r="9" spans="1:9" x14ac:dyDescent="0.25">
      <c r="A9" s="9">
        <v>5</v>
      </c>
      <c r="B9" s="27" t="s">
        <v>59</v>
      </c>
      <c r="C9" s="26" t="s">
        <v>1</v>
      </c>
      <c r="D9" s="28">
        <v>44503</v>
      </c>
      <c r="E9" s="10">
        <v>4400</v>
      </c>
      <c r="F9" s="30"/>
      <c r="G9" s="30"/>
      <c r="H9" s="10">
        <f t="shared" si="0"/>
        <v>4400</v>
      </c>
    </row>
    <row r="10" spans="1:9" x14ac:dyDescent="0.25">
      <c r="A10" s="9">
        <v>6</v>
      </c>
      <c r="B10" s="27" t="s">
        <v>30</v>
      </c>
      <c r="C10" s="26" t="s">
        <v>1</v>
      </c>
      <c r="D10" s="28">
        <v>44496</v>
      </c>
      <c r="E10" s="10">
        <v>1500</v>
      </c>
      <c r="F10" s="30">
        <v>1500</v>
      </c>
      <c r="G10" s="30"/>
      <c r="H10" s="10">
        <f t="shared" si="0"/>
        <v>0</v>
      </c>
    </row>
    <row r="11" spans="1:9" x14ac:dyDescent="0.25">
      <c r="A11" s="9">
        <v>7</v>
      </c>
      <c r="B11" s="27" t="s">
        <v>30</v>
      </c>
      <c r="C11" s="26" t="s">
        <v>1</v>
      </c>
      <c r="D11" s="28">
        <v>44503</v>
      </c>
      <c r="E11" s="10">
        <v>1681</v>
      </c>
      <c r="F11" s="30"/>
      <c r="G11" s="30"/>
      <c r="H11" s="10">
        <f t="shared" si="0"/>
        <v>1681</v>
      </c>
    </row>
    <row r="12" spans="1:9" x14ac:dyDescent="0.25">
      <c r="A12" s="9">
        <v>8</v>
      </c>
      <c r="B12" s="27" t="s">
        <v>69</v>
      </c>
      <c r="C12" s="26" t="s">
        <v>1</v>
      </c>
      <c r="D12" s="28">
        <v>44480</v>
      </c>
      <c r="E12" s="10">
        <v>500</v>
      </c>
      <c r="F12" s="30"/>
      <c r="G12" s="30"/>
      <c r="H12" s="10">
        <f t="shared" si="0"/>
        <v>500</v>
      </c>
    </row>
    <row r="13" spans="1:9" x14ac:dyDescent="0.25">
      <c r="A13" s="9">
        <v>9</v>
      </c>
      <c r="B13" s="27" t="s">
        <v>69</v>
      </c>
      <c r="C13" s="26" t="s">
        <v>1</v>
      </c>
      <c r="D13" s="28">
        <v>44494</v>
      </c>
      <c r="E13" s="10">
        <v>1500</v>
      </c>
      <c r="F13" s="30"/>
      <c r="G13" s="30"/>
      <c r="H13" s="10">
        <f t="shared" si="0"/>
        <v>1500</v>
      </c>
    </row>
    <row r="14" spans="1:9" x14ac:dyDescent="0.25">
      <c r="A14" s="21"/>
      <c r="B14" s="32" t="s">
        <v>69</v>
      </c>
      <c r="C14" s="31" t="s">
        <v>1</v>
      </c>
      <c r="D14" s="33">
        <v>44508</v>
      </c>
      <c r="E14" s="24">
        <v>1100</v>
      </c>
      <c r="F14" s="35"/>
      <c r="G14" s="35"/>
      <c r="H14" s="24">
        <f t="shared" si="0"/>
        <v>1100</v>
      </c>
    </row>
    <row r="15" spans="1:9" ht="15.75" customHeight="1" x14ac:dyDescent="0.25">
      <c r="A15" s="9">
        <v>10</v>
      </c>
      <c r="B15" s="27" t="s">
        <v>74</v>
      </c>
      <c r="C15" s="26" t="s">
        <v>13</v>
      </c>
      <c r="D15" s="28">
        <v>44494</v>
      </c>
      <c r="E15" s="10">
        <v>4944.1000000000004</v>
      </c>
      <c r="F15" s="30">
        <v>1500</v>
      </c>
      <c r="G15" s="30"/>
      <c r="H15" s="10">
        <f t="shared" si="0"/>
        <v>3444.1000000000004</v>
      </c>
    </row>
    <row r="16" spans="1:9" ht="15.75" customHeight="1" x14ac:dyDescent="0.25">
      <c r="A16" s="9">
        <v>11</v>
      </c>
      <c r="B16" s="27" t="s">
        <v>25</v>
      </c>
      <c r="C16" s="26" t="s">
        <v>13</v>
      </c>
      <c r="D16" s="28">
        <v>44494</v>
      </c>
      <c r="E16" s="10">
        <v>4125</v>
      </c>
      <c r="F16" s="30">
        <v>4125</v>
      </c>
      <c r="G16" s="30"/>
      <c r="H16" s="10">
        <f t="shared" si="0"/>
        <v>0</v>
      </c>
    </row>
    <row r="17" spans="1:9" ht="15.75" customHeight="1" x14ac:dyDescent="0.25">
      <c r="A17" s="9">
        <v>12</v>
      </c>
      <c r="B17" s="27" t="s">
        <v>25</v>
      </c>
      <c r="C17" s="26" t="s">
        <v>13</v>
      </c>
      <c r="D17" s="28">
        <v>44501</v>
      </c>
      <c r="E17" s="10">
        <v>4125</v>
      </c>
      <c r="F17" s="30"/>
      <c r="G17" s="30"/>
      <c r="H17" s="10">
        <f t="shared" si="0"/>
        <v>4125</v>
      </c>
    </row>
    <row r="18" spans="1:9" ht="15.75" customHeight="1" x14ac:dyDescent="0.25">
      <c r="A18" s="21"/>
      <c r="B18" s="32" t="s">
        <v>25</v>
      </c>
      <c r="C18" s="31" t="s">
        <v>13</v>
      </c>
      <c r="D18" s="33">
        <v>44508</v>
      </c>
      <c r="E18" s="24">
        <v>4125</v>
      </c>
      <c r="F18" s="35"/>
      <c r="G18" s="35"/>
      <c r="H18" s="24">
        <f t="shared" si="0"/>
        <v>4125</v>
      </c>
    </row>
    <row r="19" spans="1:9" ht="14.25" customHeight="1" x14ac:dyDescent="0.25">
      <c r="A19" s="9"/>
      <c r="B19" s="14"/>
      <c r="C19" s="9"/>
      <c r="D19" s="14" t="s">
        <v>17</v>
      </c>
      <c r="E19" s="15">
        <f>SUM(E5:E18)</f>
        <v>38646.21</v>
      </c>
      <c r="F19" s="13">
        <f>SUM(F5:F18)</f>
        <v>10125</v>
      </c>
      <c r="G19" s="13"/>
      <c r="H19" s="15">
        <f>SUM(H5:H18)</f>
        <v>28521.21</v>
      </c>
      <c r="I19" s="1"/>
    </row>
    <row r="20" spans="1:9" x14ac:dyDescent="0.25">
      <c r="A20" s="16"/>
      <c r="B20" s="17"/>
      <c r="C20" s="16"/>
      <c r="D20" s="17"/>
      <c r="E20" s="18"/>
      <c r="F20" s="19"/>
      <c r="G20" s="19"/>
      <c r="H20" s="18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1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44506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7" si="0">E6-F6-G6</f>
        <v>1853.5</v>
      </c>
      <c r="I6" s="1"/>
    </row>
    <row r="7" spans="1:9" x14ac:dyDescent="0.25">
      <c r="A7" s="9">
        <v>3</v>
      </c>
      <c r="B7" s="27" t="s">
        <v>59</v>
      </c>
      <c r="C7" s="26" t="s">
        <v>1</v>
      </c>
      <c r="D7" s="28">
        <v>44496</v>
      </c>
      <c r="E7" s="10">
        <v>4400</v>
      </c>
      <c r="F7" s="30">
        <v>4400</v>
      </c>
      <c r="G7" s="30"/>
      <c r="H7" s="10">
        <f t="shared" si="0"/>
        <v>0</v>
      </c>
    </row>
    <row r="8" spans="1:9" x14ac:dyDescent="0.25">
      <c r="A8" s="9">
        <v>4</v>
      </c>
      <c r="B8" s="27" t="s">
        <v>59</v>
      </c>
      <c r="C8" s="26" t="s">
        <v>1</v>
      </c>
      <c r="D8" s="28">
        <v>44503</v>
      </c>
      <c r="E8" s="10">
        <v>4400</v>
      </c>
      <c r="F8" s="30"/>
      <c r="G8" s="30"/>
      <c r="H8" s="10">
        <f t="shared" si="0"/>
        <v>4400</v>
      </c>
    </row>
    <row r="9" spans="1:9" x14ac:dyDescent="0.25">
      <c r="A9" s="9">
        <v>5</v>
      </c>
      <c r="B9" s="27" t="s">
        <v>30</v>
      </c>
      <c r="C9" s="26" t="s">
        <v>1</v>
      </c>
      <c r="D9" s="28">
        <v>44503</v>
      </c>
      <c r="E9" s="10">
        <v>1681</v>
      </c>
      <c r="F9" s="30">
        <v>1681</v>
      </c>
      <c r="G9" s="30"/>
      <c r="H9" s="10">
        <f t="shared" si="0"/>
        <v>0</v>
      </c>
    </row>
    <row r="10" spans="1:9" x14ac:dyDescent="0.25">
      <c r="A10" s="9">
        <v>6</v>
      </c>
      <c r="B10" s="27" t="s">
        <v>69</v>
      </c>
      <c r="C10" s="26" t="s">
        <v>1</v>
      </c>
      <c r="D10" s="28">
        <v>44480</v>
      </c>
      <c r="E10" s="10">
        <v>500</v>
      </c>
      <c r="F10" s="30">
        <v>500</v>
      </c>
      <c r="G10" s="30"/>
      <c r="H10" s="10">
        <f t="shared" si="0"/>
        <v>0</v>
      </c>
    </row>
    <row r="11" spans="1:9" x14ac:dyDescent="0.25">
      <c r="A11" s="9">
        <v>7</v>
      </c>
      <c r="B11" s="27" t="s">
        <v>69</v>
      </c>
      <c r="C11" s="26" t="s">
        <v>1</v>
      </c>
      <c r="D11" s="28">
        <v>44494</v>
      </c>
      <c r="E11" s="10">
        <v>1500</v>
      </c>
      <c r="F11" s="30"/>
      <c r="G11" s="30"/>
      <c r="H11" s="10">
        <f t="shared" si="0"/>
        <v>1500</v>
      </c>
    </row>
    <row r="12" spans="1:9" x14ac:dyDescent="0.25">
      <c r="A12" s="9">
        <v>8</v>
      </c>
      <c r="B12" s="27" t="s">
        <v>69</v>
      </c>
      <c r="C12" s="26" t="s">
        <v>1</v>
      </c>
      <c r="D12" s="28">
        <v>44508</v>
      </c>
      <c r="E12" s="10">
        <v>1100</v>
      </c>
      <c r="F12" s="30"/>
      <c r="G12" s="30"/>
      <c r="H12" s="10">
        <f t="shared" si="0"/>
        <v>1100</v>
      </c>
    </row>
    <row r="13" spans="1:9" ht="15.75" customHeight="1" x14ac:dyDescent="0.25">
      <c r="A13" s="9">
        <v>9</v>
      </c>
      <c r="B13" s="27" t="s">
        <v>74</v>
      </c>
      <c r="C13" s="26" t="s">
        <v>13</v>
      </c>
      <c r="D13" s="28">
        <v>44494</v>
      </c>
      <c r="E13" s="10">
        <v>3444.1000000000004</v>
      </c>
      <c r="F13" s="30">
        <v>1200</v>
      </c>
      <c r="G13" s="30"/>
      <c r="H13" s="10">
        <f t="shared" si="0"/>
        <v>2244.1000000000004</v>
      </c>
    </row>
    <row r="14" spans="1:9" ht="15.75" customHeight="1" x14ac:dyDescent="0.25">
      <c r="A14" s="9">
        <v>10</v>
      </c>
      <c r="B14" s="27" t="s">
        <v>25</v>
      </c>
      <c r="C14" s="26" t="s">
        <v>13</v>
      </c>
      <c r="D14" s="28">
        <v>44501</v>
      </c>
      <c r="E14" s="10">
        <v>4125</v>
      </c>
      <c r="F14" s="30">
        <v>4125</v>
      </c>
      <c r="G14" s="30"/>
      <c r="H14" s="10">
        <f t="shared" si="0"/>
        <v>0</v>
      </c>
    </row>
    <row r="15" spans="1:9" ht="15.75" customHeight="1" x14ac:dyDescent="0.25">
      <c r="A15" s="9">
        <v>11</v>
      </c>
      <c r="B15" s="27" t="s">
        <v>25</v>
      </c>
      <c r="C15" s="26" t="s">
        <v>13</v>
      </c>
      <c r="D15" s="28">
        <v>44508</v>
      </c>
      <c r="E15" s="10">
        <v>4125</v>
      </c>
      <c r="F15" s="30"/>
      <c r="G15" s="30"/>
      <c r="H15" s="10">
        <f t="shared" si="0"/>
        <v>4125</v>
      </c>
    </row>
    <row r="16" spans="1:9" ht="15.75" customHeight="1" x14ac:dyDescent="0.25">
      <c r="A16" s="21"/>
      <c r="B16" s="32" t="s">
        <v>79</v>
      </c>
      <c r="C16" s="31" t="s">
        <v>1</v>
      </c>
      <c r="D16" s="33">
        <v>44508</v>
      </c>
      <c r="E16" s="24">
        <v>2251.6</v>
      </c>
      <c r="F16" s="35">
        <v>2251.6</v>
      </c>
      <c r="G16" s="35"/>
      <c r="H16" s="24">
        <f t="shared" si="0"/>
        <v>0</v>
      </c>
    </row>
    <row r="17" spans="1:9" ht="15.75" customHeight="1" x14ac:dyDescent="0.25">
      <c r="A17" s="21"/>
      <c r="B17" s="32" t="s">
        <v>79</v>
      </c>
      <c r="C17" s="31" t="s">
        <v>1</v>
      </c>
      <c r="D17" s="33">
        <v>44515</v>
      </c>
      <c r="E17" s="24">
        <v>2000</v>
      </c>
      <c r="F17" s="35"/>
      <c r="G17" s="35"/>
      <c r="H17" s="24">
        <f t="shared" si="0"/>
        <v>2000</v>
      </c>
    </row>
    <row r="18" spans="1:9" ht="14.25" customHeight="1" x14ac:dyDescent="0.25">
      <c r="A18" s="9"/>
      <c r="B18" s="14"/>
      <c r="C18" s="9"/>
      <c r="D18" s="14" t="s">
        <v>17</v>
      </c>
      <c r="E18" s="15">
        <f>SUM(E5:E17)</f>
        <v>32772.81</v>
      </c>
      <c r="F18" s="13">
        <f>SUM(F5:F17)</f>
        <v>14157.6</v>
      </c>
      <c r="G18" s="13"/>
      <c r="H18" s="15">
        <f>SUM(H5:H17)</f>
        <v>18615.21</v>
      </c>
      <c r="I18" s="1"/>
    </row>
    <row r="19" spans="1:9" x14ac:dyDescent="0.25">
      <c r="A19" s="16"/>
      <c r="B19" s="17"/>
      <c r="C19" s="16"/>
      <c r="D19" s="17"/>
      <c r="E19" s="18"/>
      <c r="F19" s="19"/>
      <c r="G19" s="19"/>
      <c r="H19" s="18"/>
      <c r="I19" s="1"/>
    </row>
    <row r="20" spans="1:9" x14ac:dyDescent="0.25">
      <c r="A20" s="1"/>
      <c r="B20" s="1" t="s">
        <v>18</v>
      </c>
      <c r="C20" s="1"/>
      <c r="D20" s="1"/>
      <c r="E20" s="1" t="s">
        <v>19</v>
      </c>
      <c r="F20" s="5"/>
      <c r="G20" s="5"/>
      <c r="H20" s="1"/>
      <c r="I20" s="1"/>
    </row>
    <row r="21" spans="1:9" x14ac:dyDescent="0.25">
      <c r="A21" s="1"/>
      <c r="B21" s="1" t="s">
        <v>20</v>
      </c>
      <c r="C21" s="1"/>
      <c r="D21" s="1"/>
      <c r="E21" s="1" t="s">
        <v>21</v>
      </c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44513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5" si="0">E6-F6-G6</f>
        <v>1853.5</v>
      </c>
      <c r="I6" s="1"/>
    </row>
    <row r="7" spans="1:9" x14ac:dyDescent="0.25">
      <c r="A7" s="9">
        <v>3</v>
      </c>
      <c r="B7" s="27" t="s">
        <v>59</v>
      </c>
      <c r="C7" s="26" t="s">
        <v>1</v>
      </c>
      <c r="D7" s="28">
        <v>44503</v>
      </c>
      <c r="E7" s="10">
        <v>4400</v>
      </c>
      <c r="F7" s="30">
        <v>4400</v>
      </c>
      <c r="G7" s="30"/>
      <c r="H7" s="10">
        <f t="shared" si="0"/>
        <v>0</v>
      </c>
    </row>
    <row r="8" spans="1:9" x14ac:dyDescent="0.25">
      <c r="A8" s="9">
        <v>4</v>
      </c>
      <c r="B8" s="27" t="s">
        <v>69</v>
      </c>
      <c r="C8" s="26" t="s">
        <v>1</v>
      </c>
      <c r="D8" s="28">
        <v>44494</v>
      </c>
      <c r="E8" s="10">
        <v>1500</v>
      </c>
      <c r="F8" s="30">
        <v>1500</v>
      </c>
      <c r="G8" s="30"/>
      <c r="H8" s="10">
        <f t="shared" si="0"/>
        <v>0</v>
      </c>
    </row>
    <row r="9" spans="1:9" x14ac:dyDescent="0.25">
      <c r="A9" s="9">
        <v>5</v>
      </c>
      <c r="B9" s="27" t="s">
        <v>69</v>
      </c>
      <c r="C9" s="26" t="s">
        <v>1</v>
      </c>
      <c r="D9" s="28">
        <v>44508</v>
      </c>
      <c r="E9" s="10">
        <v>1100</v>
      </c>
      <c r="F9" s="30"/>
      <c r="G9" s="30"/>
      <c r="H9" s="10">
        <f t="shared" si="0"/>
        <v>1100</v>
      </c>
    </row>
    <row r="10" spans="1:9" x14ac:dyDescent="0.25">
      <c r="A10" s="21"/>
      <c r="B10" s="32" t="s">
        <v>69</v>
      </c>
      <c r="C10" s="31" t="s">
        <v>1</v>
      </c>
      <c r="D10" s="33">
        <v>44522</v>
      </c>
      <c r="E10" s="24">
        <v>1269.6500000000001</v>
      </c>
      <c r="F10" s="35"/>
      <c r="G10" s="35"/>
      <c r="H10" s="24">
        <f t="shared" si="0"/>
        <v>1269.6500000000001</v>
      </c>
    </row>
    <row r="11" spans="1:9" x14ac:dyDescent="0.25">
      <c r="A11" s="21"/>
      <c r="B11" s="32" t="s">
        <v>81</v>
      </c>
      <c r="C11" s="31" t="s">
        <v>1</v>
      </c>
      <c r="D11" s="33">
        <v>44524</v>
      </c>
      <c r="E11" s="24">
        <v>1152.8</v>
      </c>
      <c r="F11" s="35"/>
      <c r="G11" s="35"/>
      <c r="H11" s="24">
        <f t="shared" si="0"/>
        <v>1152.8</v>
      </c>
    </row>
    <row r="12" spans="1:9" ht="15.75" customHeight="1" x14ac:dyDescent="0.25">
      <c r="A12" s="9">
        <v>6</v>
      </c>
      <c r="B12" s="27" t="s">
        <v>74</v>
      </c>
      <c r="C12" s="26" t="s">
        <v>13</v>
      </c>
      <c r="D12" s="28">
        <v>44494</v>
      </c>
      <c r="E12" s="10">
        <v>2244.1000000000004</v>
      </c>
      <c r="F12" s="30">
        <v>2244.1</v>
      </c>
      <c r="G12" s="30"/>
      <c r="H12" s="10">
        <f t="shared" si="0"/>
        <v>4.5474735088646412E-13</v>
      </c>
    </row>
    <row r="13" spans="1:9" ht="15.75" customHeight="1" x14ac:dyDescent="0.25">
      <c r="A13" s="9">
        <v>7</v>
      </c>
      <c r="B13" s="27" t="s">
        <v>25</v>
      </c>
      <c r="C13" s="26" t="s">
        <v>13</v>
      </c>
      <c r="D13" s="28">
        <v>44508</v>
      </c>
      <c r="E13" s="10">
        <v>4125</v>
      </c>
      <c r="F13" s="30">
        <v>4125</v>
      </c>
      <c r="G13" s="30"/>
      <c r="H13" s="10">
        <f t="shared" si="0"/>
        <v>0</v>
      </c>
    </row>
    <row r="14" spans="1:9" ht="15.75" customHeight="1" x14ac:dyDescent="0.25">
      <c r="A14" s="9">
        <v>8</v>
      </c>
      <c r="B14" s="27" t="s">
        <v>79</v>
      </c>
      <c r="C14" s="26" t="s">
        <v>1</v>
      </c>
      <c r="D14" s="28">
        <v>44515</v>
      </c>
      <c r="E14" s="10">
        <v>2000</v>
      </c>
      <c r="F14" s="30">
        <v>2000</v>
      </c>
      <c r="G14" s="30"/>
      <c r="H14" s="10">
        <f t="shared" si="0"/>
        <v>0</v>
      </c>
    </row>
    <row r="15" spans="1:9" ht="15.75" customHeight="1" x14ac:dyDescent="0.25">
      <c r="A15" s="21"/>
      <c r="B15" s="32" t="s">
        <v>79</v>
      </c>
      <c r="C15" s="31" t="s">
        <v>1</v>
      </c>
      <c r="D15" s="33">
        <v>44522</v>
      </c>
      <c r="E15" s="24">
        <v>2000</v>
      </c>
      <c r="F15" s="35"/>
      <c r="G15" s="35"/>
      <c r="H15" s="24">
        <f t="shared" si="0"/>
        <v>2000</v>
      </c>
    </row>
    <row r="16" spans="1:9" ht="14.25" customHeight="1" x14ac:dyDescent="0.25">
      <c r="A16" s="9"/>
      <c r="B16" s="14"/>
      <c r="C16" s="9"/>
      <c r="D16" s="14" t="s">
        <v>17</v>
      </c>
      <c r="E16" s="15">
        <f>SUM(E5:E15)</f>
        <v>23037.66</v>
      </c>
      <c r="F16" s="13">
        <f>SUM(F5:F15)</f>
        <v>14269.1</v>
      </c>
      <c r="G16" s="13"/>
      <c r="H16" s="15">
        <f>SUM(H5:H15)</f>
        <v>8768.5600000000013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44520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2" si="0">E6-F6-G6</f>
        <v>1853.5</v>
      </c>
      <c r="I6" s="1"/>
    </row>
    <row r="7" spans="1:9" x14ac:dyDescent="0.25">
      <c r="A7" s="9">
        <v>3</v>
      </c>
      <c r="B7" s="27" t="s">
        <v>69</v>
      </c>
      <c r="C7" s="26" t="s">
        <v>1</v>
      </c>
      <c r="D7" s="28">
        <v>44508</v>
      </c>
      <c r="E7" s="10">
        <v>1100</v>
      </c>
      <c r="F7" s="30">
        <v>1100</v>
      </c>
      <c r="G7" s="30"/>
      <c r="H7" s="10">
        <f t="shared" si="0"/>
        <v>0</v>
      </c>
    </row>
    <row r="8" spans="1:9" x14ac:dyDescent="0.25">
      <c r="A8" s="9">
        <v>4</v>
      </c>
      <c r="B8" s="27" t="s">
        <v>69</v>
      </c>
      <c r="C8" s="26" t="s">
        <v>1</v>
      </c>
      <c r="D8" s="28">
        <v>44522</v>
      </c>
      <c r="E8" s="10">
        <v>1269.6500000000001</v>
      </c>
      <c r="F8" s="30"/>
      <c r="G8" s="30"/>
      <c r="H8" s="10">
        <f t="shared" si="0"/>
        <v>1269.6500000000001</v>
      </c>
    </row>
    <row r="9" spans="1:9" x14ac:dyDescent="0.25">
      <c r="A9" s="9">
        <v>5</v>
      </c>
      <c r="B9" s="27" t="s">
        <v>81</v>
      </c>
      <c r="C9" s="26" t="s">
        <v>1</v>
      </c>
      <c r="D9" s="28">
        <v>44524</v>
      </c>
      <c r="E9" s="10">
        <v>1152.8</v>
      </c>
      <c r="F9" s="30">
        <v>1152.8</v>
      </c>
      <c r="G9" s="30"/>
      <c r="H9" s="10">
        <f t="shared" si="0"/>
        <v>0</v>
      </c>
    </row>
    <row r="10" spans="1:9" ht="15.75" customHeight="1" x14ac:dyDescent="0.25">
      <c r="A10" s="9">
        <v>6</v>
      </c>
      <c r="B10" s="27" t="s">
        <v>79</v>
      </c>
      <c r="C10" s="26" t="s">
        <v>1</v>
      </c>
      <c r="D10" s="28">
        <v>44522</v>
      </c>
      <c r="E10" s="10">
        <v>2000</v>
      </c>
      <c r="F10" s="30">
        <v>2000</v>
      </c>
      <c r="G10" s="30"/>
      <c r="H10" s="10">
        <f t="shared" si="0"/>
        <v>0</v>
      </c>
    </row>
    <row r="11" spans="1:9" ht="16.5" customHeight="1" x14ac:dyDescent="0.25">
      <c r="A11" s="21"/>
      <c r="B11" s="32" t="s">
        <v>79</v>
      </c>
      <c r="C11" s="31" t="s">
        <v>1</v>
      </c>
      <c r="D11" s="33">
        <v>44529</v>
      </c>
      <c r="E11" s="24">
        <v>2000</v>
      </c>
      <c r="F11" s="35"/>
      <c r="G11" s="35"/>
      <c r="H11" s="24">
        <f t="shared" si="0"/>
        <v>2000</v>
      </c>
    </row>
    <row r="12" spans="1:9" ht="16.5" customHeight="1" x14ac:dyDescent="0.25">
      <c r="A12" s="21"/>
      <c r="B12" s="32" t="s">
        <v>27</v>
      </c>
      <c r="C12" s="31" t="s">
        <v>13</v>
      </c>
      <c r="D12" s="33">
        <v>44529</v>
      </c>
      <c r="E12" s="24">
        <v>1500</v>
      </c>
      <c r="F12" s="35"/>
      <c r="G12" s="35"/>
      <c r="H12" s="24">
        <f t="shared" si="0"/>
        <v>1500</v>
      </c>
    </row>
    <row r="13" spans="1:9" ht="14.25" customHeight="1" x14ac:dyDescent="0.25">
      <c r="A13" s="9"/>
      <c r="B13" s="14"/>
      <c r="C13" s="9"/>
      <c r="D13" s="14" t="s">
        <v>17</v>
      </c>
      <c r="E13" s="15">
        <f>SUM(E5:E12)</f>
        <v>12268.560000000001</v>
      </c>
      <c r="F13" s="13">
        <f>SUM(F5:F12)</f>
        <v>4252.8</v>
      </c>
      <c r="G13" s="13"/>
      <c r="H13" s="15">
        <f>SUM(H5:H12)</f>
        <v>8015.76</v>
      </c>
      <c r="I13" s="1"/>
    </row>
    <row r="14" spans="1:9" x14ac:dyDescent="0.25">
      <c r="A14" s="16"/>
      <c r="B14" s="17"/>
      <c r="C14" s="16"/>
      <c r="D14" s="17"/>
      <c r="E14" s="18"/>
      <c r="F14" s="19"/>
      <c r="G14" s="19"/>
      <c r="H14" s="18"/>
      <c r="I14" s="1"/>
    </row>
    <row r="15" spans="1:9" x14ac:dyDescent="0.25">
      <c r="A15" s="1"/>
      <c r="B15" s="1" t="s">
        <v>18</v>
      </c>
      <c r="C15" s="1"/>
      <c r="D15" s="1"/>
      <c r="E15" s="1" t="s">
        <v>19</v>
      </c>
      <c r="F15" s="5"/>
      <c r="G15" s="5"/>
      <c r="H15" s="1"/>
      <c r="I15" s="1"/>
    </row>
    <row r="16" spans="1:9" x14ac:dyDescent="0.25">
      <c r="A16" s="1"/>
      <c r="B16" s="1" t="s">
        <v>20</v>
      </c>
      <c r="C16" s="1"/>
      <c r="D16" s="1"/>
      <c r="E16" s="1" t="s">
        <v>21</v>
      </c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24" sqref="I24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44527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1" si="0">E6-F6-G6</f>
        <v>1853.5</v>
      </c>
      <c r="I6" s="1"/>
    </row>
    <row r="7" spans="1:9" x14ac:dyDescent="0.25">
      <c r="A7" s="9">
        <v>3</v>
      </c>
      <c r="B7" s="27" t="s">
        <v>69</v>
      </c>
      <c r="C7" s="26" t="s">
        <v>1</v>
      </c>
      <c r="D7" s="28">
        <v>44522</v>
      </c>
      <c r="E7" s="10">
        <v>1269.6500000000001</v>
      </c>
      <c r="F7" s="30">
        <v>1269.6500000000001</v>
      </c>
      <c r="G7" s="30"/>
      <c r="H7" s="10">
        <f t="shared" si="0"/>
        <v>0</v>
      </c>
    </row>
    <row r="8" spans="1:9" x14ac:dyDescent="0.25">
      <c r="A8" s="21"/>
      <c r="B8" s="32" t="s">
        <v>69</v>
      </c>
      <c r="C8" s="31" t="s">
        <v>1</v>
      </c>
      <c r="D8" s="33">
        <v>44536</v>
      </c>
      <c r="E8" s="24">
        <v>1200</v>
      </c>
      <c r="F8" s="35"/>
      <c r="G8" s="35"/>
      <c r="H8" s="24">
        <f t="shared" si="0"/>
        <v>1200</v>
      </c>
    </row>
    <row r="9" spans="1:9" ht="16.5" customHeight="1" x14ac:dyDescent="0.25">
      <c r="A9" s="9">
        <v>4</v>
      </c>
      <c r="B9" s="27" t="s">
        <v>79</v>
      </c>
      <c r="C9" s="26" t="s">
        <v>1</v>
      </c>
      <c r="D9" s="28">
        <v>44529</v>
      </c>
      <c r="E9" s="10">
        <v>2000</v>
      </c>
      <c r="F9" s="30">
        <v>2000</v>
      </c>
      <c r="G9" s="30"/>
      <c r="H9" s="10">
        <f t="shared" si="0"/>
        <v>0</v>
      </c>
    </row>
    <row r="10" spans="1:9" ht="16.5" customHeight="1" x14ac:dyDescent="0.25">
      <c r="A10" s="21"/>
      <c r="B10" s="32" t="s">
        <v>30</v>
      </c>
      <c r="C10" s="31" t="s">
        <v>1</v>
      </c>
      <c r="D10" s="33">
        <v>44538</v>
      </c>
      <c r="E10" s="24">
        <v>1500</v>
      </c>
      <c r="F10" s="35"/>
      <c r="G10" s="35"/>
      <c r="H10" s="24">
        <f t="shared" si="0"/>
        <v>1500</v>
      </c>
    </row>
    <row r="11" spans="1:9" ht="16.5" customHeight="1" x14ac:dyDescent="0.25">
      <c r="A11" s="9">
        <v>5</v>
      </c>
      <c r="B11" s="27" t="s">
        <v>27</v>
      </c>
      <c r="C11" s="26" t="s">
        <v>13</v>
      </c>
      <c r="D11" s="28">
        <v>44529</v>
      </c>
      <c r="E11" s="10">
        <v>1500</v>
      </c>
      <c r="F11" s="30"/>
      <c r="G11" s="30"/>
      <c r="H11" s="10">
        <f t="shared" si="0"/>
        <v>1500</v>
      </c>
    </row>
    <row r="12" spans="1:9" ht="14.25" customHeight="1" x14ac:dyDescent="0.25">
      <c r="A12" s="9"/>
      <c r="B12" s="14"/>
      <c r="C12" s="9"/>
      <c r="D12" s="14" t="s">
        <v>17</v>
      </c>
      <c r="E12" s="15">
        <f>SUM(E5:E11)</f>
        <v>10715.76</v>
      </c>
      <c r="F12" s="13">
        <f>SUM(F5:F11)</f>
        <v>3269.65</v>
      </c>
      <c r="G12" s="13"/>
      <c r="H12" s="15">
        <f>SUM(H5:H11)</f>
        <v>7446.11</v>
      </c>
      <c r="I12" s="1"/>
    </row>
    <row r="13" spans="1:9" x14ac:dyDescent="0.25">
      <c r="A13" s="16"/>
      <c r="B13" s="17"/>
      <c r="C13" s="16"/>
      <c r="D13" s="17"/>
      <c r="E13" s="18"/>
      <c r="F13" s="19"/>
      <c r="G13" s="19"/>
      <c r="H13" s="18"/>
      <c r="I13" s="1"/>
    </row>
    <row r="14" spans="1:9" x14ac:dyDescent="0.25">
      <c r="A14" s="1"/>
      <c r="B14" s="1" t="s">
        <v>18</v>
      </c>
      <c r="C14" s="1"/>
      <c r="D14" s="1"/>
      <c r="E14" s="1" t="s">
        <v>19</v>
      </c>
      <c r="F14" s="5"/>
      <c r="G14" s="5"/>
      <c r="H14" s="1"/>
      <c r="I14" s="1"/>
    </row>
    <row r="15" spans="1:9" x14ac:dyDescent="0.25">
      <c r="A15" s="1"/>
      <c r="B15" s="1" t="s">
        <v>20</v>
      </c>
      <c r="C15" s="1"/>
      <c r="D15" s="1"/>
      <c r="E15" s="1" t="s">
        <v>21</v>
      </c>
      <c r="F15" s="5"/>
      <c r="G15" s="5"/>
      <c r="H15" s="1"/>
      <c r="I15" s="1"/>
    </row>
    <row r="16" spans="1:9" x14ac:dyDescent="0.25">
      <c r="A16" s="1"/>
      <c r="B16" s="1"/>
      <c r="C16" s="1"/>
      <c r="D16" s="1"/>
      <c r="E16" s="1"/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44534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3" si="0">E6-F6-G6</f>
        <v>1853.5</v>
      </c>
      <c r="I6" s="1"/>
    </row>
    <row r="7" spans="1:9" x14ac:dyDescent="0.25">
      <c r="A7" s="9">
        <v>3</v>
      </c>
      <c r="B7" s="27" t="s">
        <v>69</v>
      </c>
      <c r="C7" s="26" t="s">
        <v>1</v>
      </c>
      <c r="D7" s="28">
        <v>44536</v>
      </c>
      <c r="E7" s="10">
        <v>1200</v>
      </c>
      <c r="F7" s="30"/>
      <c r="G7" s="30"/>
      <c r="H7" s="10">
        <f t="shared" si="0"/>
        <v>1200</v>
      </c>
    </row>
    <row r="8" spans="1:9" ht="16.5" customHeight="1" x14ac:dyDescent="0.25">
      <c r="A8" s="9">
        <v>4</v>
      </c>
      <c r="B8" s="27" t="s">
        <v>30</v>
      </c>
      <c r="C8" s="26" t="s">
        <v>1</v>
      </c>
      <c r="D8" s="28">
        <v>44538</v>
      </c>
      <c r="E8" s="10">
        <v>1500</v>
      </c>
      <c r="F8" s="30"/>
      <c r="G8" s="30"/>
      <c r="H8" s="10">
        <f t="shared" si="0"/>
        <v>1500</v>
      </c>
    </row>
    <row r="9" spans="1:9" ht="16.5" customHeight="1" x14ac:dyDescent="0.25">
      <c r="A9" s="21"/>
      <c r="B9" s="32" t="s">
        <v>30</v>
      </c>
      <c r="C9" s="31" t="s">
        <v>1</v>
      </c>
      <c r="D9" s="33">
        <v>44545</v>
      </c>
      <c r="E9" s="24">
        <v>1500</v>
      </c>
      <c r="F9" s="35"/>
      <c r="G9" s="35"/>
      <c r="H9" s="24">
        <f t="shared" si="0"/>
        <v>1500</v>
      </c>
    </row>
    <row r="10" spans="1:9" ht="16.5" customHeight="1" x14ac:dyDescent="0.25">
      <c r="A10" s="21"/>
      <c r="B10" s="32" t="s">
        <v>59</v>
      </c>
      <c r="C10" s="31" t="s">
        <v>1</v>
      </c>
      <c r="D10" s="33">
        <v>44545</v>
      </c>
      <c r="E10" s="24">
        <v>4000</v>
      </c>
      <c r="F10" s="35"/>
      <c r="G10" s="35"/>
      <c r="H10" s="24">
        <f t="shared" si="0"/>
        <v>4000</v>
      </c>
    </row>
    <row r="11" spans="1:9" ht="16.5" customHeight="1" x14ac:dyDescent="0.25">
      <c r="A11" s="9">
        <v>5</v>
      </c>
      <c r="B11" s="27" t="s">
        <v>27</v>
      </c>
      <c r="C11" s="26" t="s">
        <v>13</v>
      </c>
      <c r="D11" s="28">
        <v>44529</v>
      </c>
      <c r="E11" s="10">
        <v>1500</v>
      </c>
      <c r="F11" s="30">
        <v>1500</v>
      </c>
      <c r="G11" s="30"/>
      <c r="H11" s="10">
        <f t="shared" si="0"/>
        <v>0</v>
      </c>
    </row>
    <row r="12" spans="1:9" ht="16.5" customHeight="1" x14ac:dyDescent="0.25">
      <c r="A12" s="21"/>
      <c r="B12" s="32" t="s">
        <v>27</v>
      </c>
      <c r="C12" s="31" t="s">
        <v>13</v>
      </c>
      <c r="D12" s="33">
        <v>44543</v>
      </c>
      <c r="E12" s="24">
        <v>1500</v>
      </c>
      <c r="F12" s="35"/>
      <c r="G12" s="35"/>
      <c r="H12" s="24">
        <f t="shared" si="0"/>
        <v>1500</v>
      </c>
    </row>
    <row r="13" spans="1:9" ht="16.5" customHeight="1" x14ac:dyDescent="0.25">
      <c r="A13" s="21"/>
      <c r="B13" s="32" t="s">
        <v>74</v>
      </c>
      <c r="C13" s="31" t="s">
        <v>13</v>
      </c>
      <c r="D13" s="33">
        <v>44543</v>
      </c>
      <c r="E13" s="24">
        <v>3000</v>
      </c>
      <c r="F13" s="35"/>
      <c r="G13" s="35"/>
      <c r="H13" s="24">
        <f t="shared" si="0"/>
        <v>3000</v>
      </c>
    </row>
    <row r="14" spans="1:9" ht="14.25" customHeight="1" x14ac:dyDescent="0.25">
      <c r="A14" s="9"/>
      <c r="B14" s="14"/>
      <c r="C14" s="9"/>
      <c r="D14" s="14" t="s">
        <v>17</v>
      </c>
      <c r="E14" s="15">
        <f>SUM(E5:E13)</f>
        <v>17446.11</v>
      </c>
      <c r="F14" s="13"/>
      <c r="G14" s="13"/>
      <c r="H14" s="15">
        <f>SUM(H5:H13)</f>
        <v>15946.11</v>
      </c>
      <c r="I14" s="1"/>
    </row>
    <row r="15" spans="1:9" x14ac:dyDescent="0.25">
      <c r="A15" s="16"/>
      <c r="B15" s="17"/>
      <c r="C15" s="16"/>
      <c r="D15" s="17"/>
      <c r="E15" s="18"/>
      <c r="F15" s="19"/>
      <c r="G15" s="19"/>
      <c r="H15" s="18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F6" sqref="F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44541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7" si="0">E6-F6-G6</f>
        <v>1853.5</v>
      </c>
      <c r="I6" s="1"/>
    </row>
    <row r="7" spans="1:9" x14ac:dyDescent="0.25">
      <c r="A7" s="9">
        <v>3</v>
      </c>
      <c r="B7" s="27" t="s">
        <v>69</v>
      </c>
      <c r="C7" s="26" t="s">
        <v>1</v>
      </c>
      <c r="D7" s="28">
        <v>44536</v>
      </c>
      <c r="E7" s="10">
        <v>1200</v>
      </c>
      <c r="F7" s="30">
        <v>700</v>
      </c>
      <c r="G7" s="30"/>
      <c r="H7" s="10">
        <f t="shared" si="0"/>
        <v>500</v>
      </c>
    </row>
    <row r="8" spans="1:9" x14ac:dyDescent="0.25">
      <c r="A8" s="21"/>
      <c r="B8" s="32" t="s">
        <v>69</v>
      </c>
      <c r="C8" s="31" t="s">
        <v>1</v>
      </c>
      <c r="D8" s="33">
        <v>44550</v>
      </c>
      <c r="E8" s="24">
        <v>1661</v>
      </c>
      <c r="F8" s="35"/>
      <c r="G8" s="35"/>
      <c r="H8" s="24">
        <f t="shared" si="0"/>
        <v>1661</v>
      </c>
    </row>
    <row r="9" spans="1:9" ht="16.5" customHeight="1" x14ac:dyDescent="0.25">
      <c r="A9" s="9">
        <v>4</v>
      </c>
      <c r="B9" s="27" t="s">
        <v>30</v>
      </c>
      <c r="C9" s="26" t="s">
        <v>1</v>
      </c>
      <c r="D9" s="28">
        <v>44538</v>
      </c>
      <c r="E9" s="10">
        <v>1500</v>
      </c>
      <c r="F9" s="30">
        <v>1500</v>
      </c>
      <c r="G9" s="30"/>
      <c r="H9" s="10">
        <f t="shared" si="0"/>
        <v>0</v>
      </c>
    </row>
    <row r="10" spans="1:9" ht="16.5" customHeight="1" x14ac:dyDescent="0.25">
      <c r="A10" s="9">
        <v>5</v>
      </c>
      <c r="B10" s="27" t="s">
        <v>30</v>
      </c>
      <c r="C10" s="26" t="s">
        <v>1</v>
      </c>
      <c r="D10" s="28">
        <v>44545</v>
      </c>
      <c r="E10" s="10">
        <v>1500</v>
      </c>
      <c r="F10" s="30"/>
      <c r="G10" s="30"/>
      <c r="H10" s="10">
        <f t="shared" si="0"/>
        <v>1500</v>
      </c>
    </row>
    <row r="11" spans="1:9" ht="16.5" customHeight="1" x14ac:dyDescent="0.25">
      <c r="A11" s="21"/>
      <c r="B11" s="32" t="s">
        <v>30</v>
      </c>
      <c r="C11" s="31" t="s">
        <v>1</v>
      </c>
      <c r="D11" s="33">
        <v>44552</v>
      </c>
      <c r="E11" s="24">
        <v>1500</v>
      </c>
      <c r="F11" s="35"/>
      <c r="G11" s="35"/>
      <c r="H11" s="24">
        <f t="shared" si="0"/>
        <v>1500</v>
      </c>
    </row>
    <row r="12" spans="1:9" ht="16.5" customHeight="1" x14ac:dyDescent="0.25">
      <c r="A12" s="9">
        <v>6</v>
      </c>
      <c r="B12" s="27" t="s">
        <v>59</v>
      </c>
      <c r="C12" s="26" t="s">
        <v>1</v>
      </c>
      <c r="D12" s="28">
        <v>44545</v>
      </c>
      <c r="E12" s="10">
        <v>4000</v>
      </c>
      <c r="F12" s="30"/>
      <c r="G12" s="30"/>
      <c r="H12" s="10">
        <f t="shared" si="0"/>
        <v>4000</v>
      </c>
    </row>
    <row r="13" spans="1:9" ht="16.5" customHeight="1" x14ac:dyDescent="0.25">
      <c r="A13" s="21"/>
      <c r="B13" s="32" t="s">
        <v>59</v>
      </c>
      <c r="C13" s="31" t="s">
        <v>1</v>
      </c>
      <c r="D13" s="33">
        <v>44552</v>
      </c>
      <c r="E13" s="24">
        <v>4000</v>
      </c>
      <c r="F13" s="35"/>
      <c r="G13" s="35"/>
      <c r="H13" s="24">
        <f t="shared" si="0"/>
        <v>4000</v>
      </c>
    </row>
    <row r="14" spans="1:9" ht="16.5" customHeight="1" x14ac:dyDescent="0.25">
      <c r="A14" s="9">
        <v>7</v>
      </c>
      <c r="B14" s="27" t="s">
        <v>27</v>
      </c>
      <c r="C14" s="26" t="s">
        <v>13</v>
      </c>
      <c r="D14" s="28">
        <v>44543</v>
      </c>
      <c r="E14" s="10">
        <v>1500</v>
      </c>
      <c r="F14" s="30"/>
      <c r="G14" s="30"/>
      <c r="H14" s="10">
        <f t="shared" si="0"/>
        <v>1500</v>
      </c>
    </row>
    <row r="15" spans="1:9" ht="16.5" customHeight="1" x14ac:dyDescent="0.25">
      <c r="A15" s="9">
        <v>8</v>
      </c>
      <c r="B15" s="27" t="s">
        <v>74</v>
      </c>
      <c r="C15" s="26" t="s">
        <v>13</v>
      </c>
      <c r="D15" s="28">
        <v>44543</v>
      </c>
      <c r="E15" s="10">
        <v>3000</v>
      </c>
      <c r="F15" s="30"/>
      <c r="G15" s="30"/>
      <c r="H15" s="10">
        <f t="shared" si="0"/>
        <v>3000</v>
      </c>
    </row>
    <row r="16" spans="1:9" ht="16.5" customHeight="1" x14ac:dyDescent="0.25">
      <c r="A16" s="21"/>
      <c r="B16" s="32" t="s">
        <v>86</v>
      </c>
      <c r="C16" s="31" t="s">
        <v>1</v>
      </c>
      <c r="D16" s="33">
        <v>44544</v>
      </c>
      <c r="E16" s="24">
        <v>1700</v>
      </c>
      <c r="F16" s="35"/>
      <c r="G16" s="35"/>
      <c r="H16" s="24">
        <f t="shared" si="0"/>
        <v>1700</v>
      </c>
    </row>
    <row r="17" spans="1:9" ht="16.5" customHeight="1" x14ac:dyDescent="0.25">
      <c r="A17" s="21"/>
      <c r="B17" s="32" t="s">
        <v>86</v>
      </c>
      <c r="C17" s="31" t="s">
        <v>1</v>
      </c>
      <c r="D17" s="33" t="s">
        <v>87</v>
      </c>
      <c r="E17" s="24">
        <v>2000</v>
      </c>
      <c r="F17" s="35"/>
      <c r="G17" s="35"/>
      <c r="H17" s="24">
        <f t="shared" si="0"/>
        <v>2000</v>
      </c>
    </row>
    <row r="18" spans="1:9" ht="14.25" customHeight="1" x14ac:dyDescent="0.25">
      <c r="A18" s="9"/>
      <c r="B18" s="14"/>
      <c r="C18" s="9"/>
      <c r="D18" s="14" t="s">
        <v>17</v>
      </c>
      <c r="E18" s="15">
        <f>SUM(E5:E17)</f>
        <v>26807.11</v>
      </c>
      <c r="F18" s="13">
        <f>SUM(F5:F17)</f>
        <v>2200</v>
      </c>
      <c r="G18" s="13"/>
      <c r="H18" s="15">
        <f>SUM(H5:H17)</f>
        <v>24607.11</v>
      </c>
      <c r="I18" s="1"/>
    </row>
    <row r="19" spans="1:9" x14ac:dyDescent="0.25">
      <c r="A19" s="16"/>
      <c r="B19" s="17"/>
      <c r="C19" s="16"/>
      <c r="D19" s="17"/>
      <c r="E19" s="18"/>
      <c r="F19" s="19"/>
      <c r="G19" s="19"/>
      <c r="H19" s="18"/>
      <c r="I19" s="1"/>
    </row>
    <row r="20" spans="1:9" x14ac:dyDescent="0.25">
      <c r="A20" s="1"/>
      <c r="B20" s="1" t="s">
        <v>18</v>
      </c>
      <c r="C20" s="1"/>
      <c r="D20" s="1"/>
      <c r="E20" s="1" t="s">
        <v>19</v>
      </c>
      <c r="F20" s="5"/>
      <c r="G20" s="5"/>
      <c r="H20" s="1"/>
      <c r="I20" s="1"/>
    </row>
    <row r="21" spans="1:9" x14ac:dyDescent="0.25">
      <c r="A21" s="1"/>
      <c r="B21" s="1" t="s">
        <v>20</v>
      </c>
      <c r="C21" s="1"/>
      <c r="D21" s="1"/>
      <c r="E21" s="1" t="s">
        <v>21</v>
      </c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4" workbookViewId="0">
      <selection activeCell="A4" sqref="A1:XFD104857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44548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21" si="0">E6-F6-G6</f>
        <v>1853.5</v>
      </c>
      <c r="I6" s="1"/>
    </row>
    <row r="7" spans="1:9" x14ac:dyDescent="0.25">
      <c r="A7" s="9">
        <v>3</v>
      </c>
      <c r="B7" s="27" t="s">
        <v>69</v>
      </c>
      <c r="C7" s="26" t="s">
        <v>1</v>
      </c>
      <c r="D7" s="28">
        <v>44536</v>
      </c>
      <c r="E7" s="10">
        <v>500</v>
      </c>
      <c r="F7" s="30">
        <v>500</v>
      </c>
      <c r="G7" s="30"/>
      <c r="H7" s="10">
        <f t="shared" si="0"/>
        <v>0</v>
      </c>
    </row>
    <row r="8" spans="1:9" x14ac:dyDescent="0.25">
      <c r="A8" s="9">
        <v>4</v>
      </c>
      <c r="B8" s="27" t="s">
        <v>69</v>
      </c>
      <c r="C8" s="26" t="s">
        <v>1</v>
      </c>
      <c r="D8" s="28">
        <v>44550</v>
      </c>
      <c r="E8" s="10">
        <v>1661</v>
      </c>
      <c r="F8" s="30"/>
      <c r="G8" s="30"/>
      <c r="H8" s="10">
        <f t="shared" si="0"/>
        <v>1661</v>
      </c>
    </row>
    <row r="9" spans="1:9" x14ac:dyDescent="0.25">
      <c r="A9" s="21"/>
      <c r="B9" s="32" t="s">
        <v>69</v>
      </c>
      <c r="C9" s="31" t="s">
        <v>1</v>
      </c>
      <c r="D9" s="33">
        <v>44557</v>
      </c>
      <c r="E9" s="24">
        <v>1750</v>
      </c>
      <c r="F9" s="35"/>
      <c r="G9" s="35"/>
      <c r="H9" s="24">
        <f t="shared" si="0"/>
        <v>1750</v>
      </c>
    </row>
    <row r="10" spans="1:9" ht="16.5" customHeight="1" x14ac:dyDescent="0.25">
      <c r="A10" s="9">
        <v>5</v>
      </c>
      <c r="B10" s="27" t="s">
        <v>30</v>
      </c>
      <c r="C10" s="26" t="s">
        <v>1</v>
      </c>
      <c r="D10" s="28">
        <v>44545</v>
      </c>
      <c r="E10" s="10">
        <v>1500</v>
      </c>
      <c r="F10" s="30">
        <v>1500</v>
      </c>
      <c r="G10" s="30"/>
      <c r="H10" s="10">
        <f t="shared" si="0"/>
        <v>0</v>
      </c>
    </row>
    <row r="11" spans="1:9" ht="16.5" customHeight="1" x14ac:dyDescent="0.25">
      <c r="A11" s="9">
        <v>6</v>
      </c>
      <c r="B11" s="27" t="s">
        <v>30</v>
      </c>
      <c r="C11" s="26" t="s">
        <v>1</v>
      </c>
      <c r="D11" s="28">
        <v>44552</v>
      </c>
      <c r="E11" s="10">
        <v>1500</v>
      </c>
      <c r="F11" s="30"/>
      <c r="G11" s="30"/>
      <c r="H11" s="10">
        <f t="shared" si="0"/>
        <v>1500</v>
      </c>
    </row>
    <row r="12" spans="1:9" ht="16.5" customHeight="1" x14ac:dyDescent="0.25">
      <c r="A12" s="9">
        <v>7</v>
      </c>
      <c r="B12" s="27" t="s">
        <v>59</v>
      </c>
      <c r="C12" s="26" t="s">
        <v>1</v>
      </c>
      <c r="D12" s="28">
        <v>44545</v>
      </c>
      <c r="E12" s="10">
        <v>4000</v>
      </c>
      <c r="F12" s="30">
        <v>4000</v>
      </c>
      <c r="G12" s="30"/>
      <c r="H12" s="10">
        <f t="shared" si="0"/>
        <v>0</v>
      </c>
    </row>
    <row r="13" spans="1:9" ht="16.5" customHeight="1" x14ac:dyDescent="0.25">
      <c r="A13" s="9">
        <v>8</v>
      </c>
      <c r="B13" s="27" t="s">
        <v>59</v>
      </c>
      <c r="C13" s="26" t="s">
        <v>1</v>
      </c>
      <c r="D13" s="28">
        <v>44552</v>
      </c>
      <c r="E13" s="10">
        <v>4000</v>
      </c>
      <c r="F13" s="30"/>
      <c r="G13" s="30"/>
      <c r="H13" s="10">
        <f t="shared" si="0"/>
        <v>4000</v>
      </c>
    </row>
    <row r="14" spans="1:9" ht="16.5" customHeight="1" x14ac:dyDescent="0.25">
      <c r="A14" s="21"/>
      <c r="B14" s="32" t="s">
        <v>59</v>
      </c>
      <c r="C14" s="31" t="s">
        <v>1</v>
      </c>
      <c r="D14" s="33">
        <v>44559</v>
      </c>
      <c r="E14" s="24">
        <v>4000</v>
      </c>
      <c r="F14" s="35"/>
      <c r="G14" s="35"/>
      <c r="H14" s="24">
        <f t="shared" si="0"/>
        <v>4000</v>
      </c>
    </row>
    <row r="15" spans="1:9" ht="16.5" customHeight="1" x14ac:dyDescent="0.25">
      <c r="A15" s="9">
        <v>9</v>
      </c>
      <c r="B15" s="27" t="s">
        <v>27</v>
      </c>
      <c r="C15" s="26" t="s">
        <v>13</v>
      </c>
      <c r="D15" s="28">
        <v>44543</v>
      </c>
      <c r="E15" s="10">
        <v>1500</v>
      </c>
      <c r="F15" s="30">
        <v>1500</v>
      </c>
      <c r="G15" s="30"/>
      <c r="H15" s="10">
        <f t="shared" si="0"/>
        <v>0</v>
      </c>
    </row>
    <row r="16" spans="1:9" ht="16.5" customHeight="1" x14ac:dyDescent="0.25">
      <c r="A16" s="21"/>
      <c r="B16" s="32" t="s">
        <v>27</v>
      </c>
      <c r="C16" s="31" t="s">
        <v>13</v>
      </c>
      <c r="D16" s="33">
        <v>44557</v>
      </c>
      <c r="E16" s="24">
        <v>1301.83</v>
      </c>
      <c r="F16" s="35"/>
      <c r="G16" s="35"/>
      <c r="H16" s="24">
        <f t="shared" si="0"/>
        <v>1301.83</v>
      </c>
    </row>
    <row r="17" spans="1:9" ht="16.5" customHeight="1" x14ac:dyDescent="0.25">
      <c r="A17" s="9">
        <v>10</v>
      </c>
      <c r="B17" s="27" t="s">
        <v>74</v>
      </c>
      <c r="C17" s="26" t="s">
        <v>13</v>
      </c>
      <c r="D17" s="28">
        <v>44543</v>
      </c>
      <c r="E17" s="10">
        <v>3000</v>
      </c>
      <c r="F17" s="30">
        <v>3000</v>
      </c>
      <c r="G17" s="30"/>
      <c r="H17" s="10">
        <f t="shared" si="0"/>
        <v>0</v>
      </c>
    </row>
    <row r="18" spans="1:9" ht="16.5" customHeight="1" x14ac:dyDescent="0.25">
      <c r="A18" s="21"/>
      <c r="B18" s="32" t="s">
        <v>74</v>
      </c>
      <c r="C18" s="31" t="s">
        <v>13</v>
      </c>
      <c r="D18" s="33">
        <v>44557</v>
      </c>
      <c r="E18" s="24">
        <v>3097.3</v>
      </c>
      <c r="F18" s="35"/>
      <c r="G18" s="35"/>
      <c r="H18" s="24">
        <f t="shared" si="0"/>
        <v>3097.3</v>
      </c>
    </row>
    <row r="19" spans="1:9" ht="16.5" customHeight="1" x14ac:dyDescent="0.25">
      <c r="A19" s="9">
        <v>11</v>
      </c>
      <c r="B19" s="27" t="s">
        <v>86</v>
      </c>
      <c r="C19" s="26" t="s">
        <v>1</v>
      </c>
      <c r="D19" s="28">
        <v>44544</v>
      </c>
      <c r="E19" s="10">
        <v>1700</v>
      </c>
      <c r="F19" s="30">
        <v>1700</v>
      </c>
      <c r="G19" s="30"/>
      <c r="H19" s="10">
        <f t="shared" si="0"/>
        <v>0</v>
      </c>
    </row>
    <row r="20" spans="1:9" ht="16.5" customHeight="1" x14ac:dyDescent="0.25">
      <c r="A20" s="9">
        <v>12</v>
      </c>
      <c r="B20" s="27" t="s">
        <v>86</v>
      </c>
      <c r="C20" s="26" t="s">
        <v>1</v>
      </c>
      <c r="D20" s="28">
        <v>44551</v>
      </c>
      <c r="E20" s="10">
        <v>2000</v>
      </c>
      <c r="F20" s="30">
        <v>2000</v>
      </c>
      <c r="G20" s="30"/>
      <c r="H20" s="10">
        <f t="shared" si="0"/>
        <v>0</v>
      </c>
    </row>
    <row r="21" spans="1:9" ht="16.5" customHeight="1" x14ac:dyDescent="0.25">
      <c r="A21" s="21"/>
      <c r="B21" s="32" t="s">
        <v>86</v>
      </c>
      <c r="C21" s="31" t="s">
        <v>1</v>
      </c>
      <c r="D21" s="33">
        <v>44558</v>
      </c>
      <c r="E21" s="24">
        <v>2000</v>
      </c>
      <c r="F21" s="35"/>
      <c r="G21" s="35"/>
      <c r="H21" s="24">
        <f t="shared" si="0"/>
        <v>2000</v>
      </c>
    </row>
    <row r="22" spans="1:9" ht="14.25" customHeight="1" x14ac:dyDescent="0.25">
      <c r="A22" s="9"/>
      <c r="B22" s="14"/>
      <c r="C22" s="9"/>
      <c r="D22" s="14" t="s">
        <v>17</v>
      </c>
      <c r="E22" s="15">
        <f>SUM(E5:E21)</f>
        <v>36756.240000000005</v>
      </c>
      <c r="F22" s="13">
        <f>SUM(F5:F21)</f>
        <v>14200</v>
      </c>
      <c r="G22" s="13"/>
      <c r="H22" s="15">
        <f>SUM(H5:H21)</f>
        <v>22556.240000000002</v>
      </c>
      <c r="I22" s="1"/>
    </row>
    <row r="23" spans="1:9" x14ac:dyDescent="0.25">
      <c r="A23" s="16"/>
      <c r="B23" s="17"/>
      <c r="C23" s="16"/>
      <c r="D23" s="17"/>
      <c r="E23" s="18"/>
      <c r="F23" s="19"/>
      <c r="G23" s="19"/>
      <c r="H23" s="18"/>
      <c r="I23" s="1"/>
    </row>
    <row r="24" spans="1:9" x14ac:dyDescent="0.25">
      <c r="A24" s="1"/>
      <c r="B24" s="1" t="s">
        <v>18</v>
      </c>
      <c r="C24" s="1"/>
      <c r="D24" s="1"/>
      <c r="E24" s="1" t="s">
        <v>19</v>
      </c>
      <c r="F24" s="5"/>
      <c r="G24" s="5"/>
      <c r="H24" s="1"/>
      <c r="I24" s="1"/>
    </row>
    <row r="25" spans="1:9" x14ac:dyDescent="0.25">
      <c r="A25" s="1"/>
      <c r="B25" s="1" t="s">
        <v>20</v>
      </c>
      <c r="C25" s="1"/>
      <c r="D25" s="1"/>
      <c r="E25" s="1" t="s">
        <v>21</v>
      </c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sqref="A1:XFD1048576"/>
    </sheetView>
  </sheetViews>
  <sheetFormatPr defaultRowHeight="15" x14ac:dyDescent="0.25"/>
  <cols>
    <col min="1" max="1" width="4.5703125" style="6" customWidth="1"/>
    <col min="2" max="2" width="23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44555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14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14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20" si="0">E6-F6-G6</f>
        <v>1853.5</v>
      </c>
      <c r="I6" s="1"/>
    </row>
    <row r="7" spans="1:9" x14ac:dyDescent="0.25">
      <c r="A7" s="9">
        <v>3</v>
      </c>
      <c r="B7" s="27" t="s">
        <v>69</v>
      </c>
      <c r="C7" s="26" t="s">
        <v>1</v>
      </c>
      <c r="D7" s="28">
        <v>44550</v>
      </c>
      <c r="E7" s="10">
        <v>1661</v>
      </c>
      <c r="F7" s="30">
        <v>1661</v>
      </c>
      <c r="G7" s="30"/>
      <c r="H7" s="10">
        <f t="shared" si="0"/>
        <v>0</v>
      </c>
    </row>
    <row r="8" spans="1:9" x14ac:dyDescent="0.25">
      <c r="A8" s="9">
        <v>4</v>
      </c>
      <c r="B8" s="27" t="s">
        <v>69</v>
      </c>
      <c r="C8" s="26" t="s">
        <v>1</v>
      </c>
      <c r="D8" s="28">
        <v>44557</v>
      </c>
      <c r="E8" s="10">
        <v>1750</v>
      </c>
      <c r="F8" s="30">
        <v>1750</v>
      </c>
      <c r="G8" s="30"/>
      <c r="H8" s="10">
        <f t="shared" si="0"/>
        <v>0</v>
      </c>
    </row>
    <row r="9" spans="1:9" x14ac:dyDescent="0.25">
      <c r="A9" s="21"/>
      <c r="B9" s="32" t="s">
        <v>69</v>
      </c>
      <c r="C9" s="31" t="s">
        <v>1</v>
      </c>
      <c r="D9" s="33">
        <v>44564</v>
      </c>
      <c r="E9" s="24">
        <v>1750</v>
      </c>
      <c r="F9" s="35"/>
      <c r="G9" s="35"/>
      <c r="H9" s="24">
        <f t="shared" si="0"/>
        <v>1750</v>
      </c>
    </row>
    <row r="10" spans="1:9" ht="16.5" customHeight="1" x14ac:dyDescent="0.25">
      <c r="A10" s="9">
        <v>5</v>
      </c>
      <c r="B10" s="27" t="s">
        <v>30</v>
      </c>
      <c r="C10" s="26" t="s">
        <v>1</v>
      </c>
      <c r="D10" s="28">
        <v>44552</v>
      </c>
      <c r="E10" s="10">
        <v>1500</v>
      </c>
      <c r="F10" s="30">
        <v>1500</v>
      </c>
      <c r="G10" s="30"/>
      <c r="H10" s="10">
        <f t="shared" si="0"/>
        <v>0</v>
      </c>
    </row>
    <row r="11" spans="1:9" ht="16.5" customHeight="1" x14ac:dyDescent="0.25">
      <c r="A11" s="36"/>
      <c r="B11" s="37" t="s">
        <v>30</v>
      </c>
      <c r="C11" s="38" t="s">
        <v>1</v>
      </c>
      <c r="D11" s="39">
        <v>44566</v>
      </c>
      <c r="E11" s="40">
        <v>1738</v>
      </c>
      <c r="F11" s="41"/>
      <c r="G11" s="41"/>
      <c r="H11" s="40">
        <f t="shared" si="0"/>
        <v>1738</v>
      </c>
    </row>
    <row r="12" spans="1:9" ht="16.5" customHeight="1" x14ac:dyDescent="0.25">
      <c r="A12" s="36"/>
      <c r="B12" s="37" t="s">
        <v>30</v>
      </c>
      <c r="C12" s="38" t="s">
        <v>1</v>
      </c>
      <c r="D12" s="39">
        <v>44573</v>
      </c>
      <c r="E12" s="40">
        <v>1500</v>
      </c>
      <c r="F12" s="41"/>
      <c r="G12" s="41"/>
      <c r="H12" s="40">
        <f t="shared" si="0"/>
        <v>1500</v>
      </c>
    </row>
    <row r="13" spans="1:9" ht="16.5" customHeight="1" x14ac:dyDescent="0.25">
      <c r="A13" s="9">
        <v>6</v>
      </c>
      <c r="B13" s="27" t="s">
        <v>59</v>
      </c>
      <c r="C13" s="26" t="s">
        <v>1</v>
      </c>
      <c r="D13" s="28">
        <v>44552</v>
      </c>
      <c r="E13" s="10">
        <v>4000</v>
      </c>
      <c r="F13" s="30">
        <v>4000</v>
      </c>
      <c r="G13" s="30"/>
      <c r="H13" s="10">
        <f t="shared" si="0"/>
        <v>0</v>
      </c>
    </row>
    <row r="14" spans="1:9" ht="16.5" customHeight="1" x14ac:dyDescent="0.25">
      <c r="A14" s="9">
        <v>7</v>
      </c>
      <c r="B14" s="27" t="s">
        <v>59</v>
      </c>
      <c r="C14" s="26" t="s">
        <v>1</v>
      </c>
      <c r="D14" s="28">
        <v>44559</v>
      </c>
      <c r="E14" s="10">
        <v>4000</v>
      </c>
      <c r="F14" s="30"/>
      <c r="G14" s="30"/>
      <c r="H14" s="10">
        <f t="shared" si="0"/>
        <v>4000</v>
      </c>
    </row>
    <row r="15" spans="1:9" ht="16.5" customHeight="1" x14ac:dyDescent="0.25">
      <c r="A15" s="21"/>
      <c r="B15" s="32" t="s">
        <v>59</v>
      </c>
      <c r="C15" s="31" t="s">
        <v>1</v>
      </c>
      <c r="D15" s="33">
        <v>44566</v>
      </c>
      <c r="E15" s="24">
        <v>4000</v>
      </c>
      <c r="F15" s="35"/>
      <c r="G15" s="35"/>
      <c r="H15" s="24">
        <f t="shared" si="0"/>
        <v>4000</v>
      </c>
    </row>
    <row r="16" spans="1:9" ht="16.5" customHeight="1" x14ac:dyDescent="0.25">
      <c r="A16" s="9">
        <v>8</v>
      </c>
      <c r="B16" s="27" t="s">
        <v>27</v>
      </c>
      <c r="C16" s="26" t="s">
        <v>13</v>
      </c>
      <c r="D16" s="28">
        <v>44557</v>
      </c>
      <c r="E16" s="10">
        <v>1301.83</v>
      </c>
      <c r="F16" s="30">
        <v>1301.83</v>
      </c>
      <c r="G16" s="30"/>
      <c r="H16" s="10">
        <f t="shared" si="0"/>
        <v>0</v>
      </c>
    </row>
    <row r="17" spans="1:9" ht="16.5" customHeight="1" x14ac:dyDescent="0.25">
      <c r="A17" s="9">
        <v>9</v>
      </c>
      <c r="B17" s="27" t="s">
        <v>74</v>
      </c>
      <c r="C17" s="26" t="s">
        <v>13</v>
      </c>
      <c r="D17" s="28">
        <v>44557</v>
      </c>
      <c r="E17" s="10">
        <v>3097.3</v>
      </c>
      <c r="F17" s="30">
        <v>3097.3</v>
      </c>
      <c r="G17" s="30"/>
      <c r="H17" s="10">
        <f t="shared" si="0"/>
        <v>0</v>
      </c>
    </row>
    <row r="18" spans="1:9" ht="17.25" customHeight="1" x14ac:dyDescent="0.25">
      <c r="A18" s="9">
        <v>10</v>
      </c>
      <c r="B18" s="27" t="s">
        <v>86</v>
      </c>
      <c r="C18" s="26" t="s">
        <v>1</v>
      </c>
      <c r="D18" s="28">
        <v>44558</v>
      </c>
      <c r="E18" s="10">
        <v>2000</v>
      </c>
      <c r="F18" s="30">
        <v>2000</v>
      </c>
      <c r="G18" s="30"/>
      <c r="H18" s="10">
        <f t="shared" si="0"/>
        <v>0</v>
      </c>
    </row>
    <row r="19" spans="1:9" ht="17.25" customHeight="1" x14ac:dyDescent="0.25">
      <c r="A19" s="21"/>
      <c r="B19" s="32" t="s">
        <v>86</v>
      </c>
      <c r="C19" s="31" t="s">
        <v>1</v>
      </c>
      <c r="D19" s="33">
        <v>44565</v>
      </c>
      <c r="E19" s="24">
        <v>2000</v>
      </c>
      <c r="F19" s="35"/>
      <c r="G19" s="35"/>
      <c r="H19" s="24">
        <f t="shared" si="0"/>
        <v>2000</v>
      </c>
    </row>
    <row r="20" spans="1:9" ht="17.25" customHeight="1" x14ac:dyDescent="0.25">
      <c r="A20" s="36"/>
      <c r="B20" s="37" t="s">
        <v>86</v>
      </c>
      <c r="C20" s="38" t="s">
        <v>1</v>
      </c>
      <c r="D20" s="39">
        <v>44572</v>
      </c>
      <c r="E20" s="40">
        <v>2000</v>
      </c>
      <c r="F20" s="41"/>
      <c r="G20" s="41"/>
      <c r="H20" s="40">
        <f t="shared" si="0"/>
        <v>2000</v>
      </c>
    </row>
    <row r="21" spans="1:9" ht="14.25" customHeight="1" x14ac:dyDescent="0.25">
      <c r="A21" s="9"/>
      <c r="B21" s="14"/>
      <c r="C21" s="9"/>
      <c r="D21" s="14" t="s">
        <v>17</v>
      </c>
      <c r="E21" s="15">
        <f>SUM(E5:E20)</f>
        <v>35544.240000000005</v>
      </c>
      <c r="F21" s="13">
        <f>SUM(F5:F20)</f>
        <v>15310.130000000001</v>
      </c>
      <c r="G21" s="13"/>
      <c r="H21" s="15">
        <f>SUM(H5:H20)</f>
        <v>20234.11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18</v>
      </c>
      <c r="C23" s="1"/>
      <c r="D23" s="1"/>
      <c r="E23" s="1" t="s">
        <v>19</v>
      </c>
      <c r="F23" s="5"/>
      <c r="G23" s="5"/>
      <c r="H23" s="1"/>
      <c r="I23" s="1"/>
    </row>
    <row r="24" spans="1:9" x14ac:dyDescent="0.25">
      <c r="A24" s="1"/>
      <c r="B24" s="1" t="s">
        <v>20</v>
      </c>
      <c r="C24" s="1"/>
      <c r="D24" s="1"/>
      <c r="E24" s="1" t="s">
        <v>21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</sheetData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50</vt:i4>
      </vt:variant>
    </vt:vector>
  </HeadingPairs>
  <TitlesOfParts>
    <vt:vector size="50" baseType="lpstr">
      <vt:lpstr>02.01</vt:lpstr>
      <vt:lpstr>09.01</vt:lpstr>
      <vt:lpstr>16.01</vt:lpstr>
      <vt:lpstr>23.01</vt:lpstr>
      <vt:lpstr>30.01</vt:lpstr>
      <vt:lpstr>06.02</vt:lpstr>
      <vt:lpstr>13.02</vt:lpstr>
      <vt:lpstr>20.02</vt:lpstr>
      <vt:lpstr>27.02</vt:lpstr>
      <vt:lpstr>06.03</vt:lpstr>
      <vt:lpstr>13.03</vt:lpstr>
      <vt:lpstr>20.03</vt:lpstr>
      <vt:lpstr>27.03</vt:lpstr>
      <vt:lpstr>03.04</vt:lpstr>
      <vt:lpstr>10.04</vt:lpstr>
      <vt:lpstr>17.04</vt:lpstr>
      <vt:lpstr>24.04</vt:lpstr>
      <vt:lpstr>01.05</vt:lpstr>
      <vt:lpstr>08.05</vt:lpstr>
      <vt:lpstr>22.05</vt:lpstr>
      <vt:lpstr>29.05</vt:lpstr>
      <vt:lpstr>05.06</vt:lpstr>
      <vt:lpstr>12.06</vt:lpstr>
      <vt:lpstr>19.06</vt:lpstr>
      <vt:lpstr>26.06</vt:lpstr>
      <vt:lpstr>03.07</vt:lpstr>
      <vt:lpstr>10.07</vt:lpstr>
      <vt:lpstr>17.07</vt:lpstr>
      <vt:lpstr>31.07</vt:lpstr>
      <vt:lpstr>07.08</vt:lpstr>
      <vt:lpstr>14.08</vt:lpstr>
      <vt:lpstr>21.08</vt:lpstr>
      <vt:lpstr>28.08-MALİ</vt:lpstr>
      <vt:lpstr>04.09</vt:lpstr>
      <vt:lpstr>11.09</vt:lpstr>
      <vt:lpstr>18.09</vt:lpstr>
      <vt:lpstr>25.09</vt:lpstr>
      <vt:lpstr>02.10</vt:lpstr>
      <vt:lpstr>09.10</vt:lpstr>
      <vt:lpstr>16.10</vt:lpstr>
      <vt:lpstr>23.10</vt:lpstr>
      <vt:lpstr>30.10</vt:lpstr>
      <vt:lpstr>06.11</vt:lpstr>
      <vt:lpstr>13.11</vt:lpstr>
      <vt:lpstr>20.11</vt:lpstr>
      <vt:lpstr>27.11</vt:lpstr>
      <vt:lpstr>04.06</vt:lpstr>
      <vt:lpstr>11.12</vt:lpstr>
      <vt:lpstr>18.12</vt:lpstr>
      <vt:lpstr>25.12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2022-01-08T12:52:40Z</dcterms:modified>
</cp:coreProperties>
</file>